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0.110.25\Procurement\Gnumner-2026\ԷԱՃ-2026\37- Դեղորայք-Պարագա -4\Արձանագրություններ\"/>
    </mc:Choice>
  </mc:AlternateContent>
  <xr:revisionPtr revIDLastSave="0" documentId="13_ncr:1_{4773893C-516F-4790-9BF8-B15207E5A96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Գնային առաջարկ" sheetId="11" r:id="rId1"/>
    <sheet name="Առաջին տեղը  մասնակիցներ" sheetId="13" r:id="rId2"/>
    <sheet name="Лист2" sheetId="9" r:id="rId3"/>
    <sheet name="դեղ-ռուսերեն" sheetId="3" state="hidden" r:id="rId4"/>
  </sheets>
  <calcPr calcId="181029"/>
</workbook>
</file>

<file path=xl/calcChain.xml><?xml version="1.0" encoding="utf-8"?>
<calcChain xmlns="http://schemas.openxmlformats.org/spreadsheetml/2006/main">
  <c r="H21" i="9" l="1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G41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9" i="9"/>
  <c r="G10" i="9"/>
  <c r="G11" i="9"/>
  <c r="G12" i="9"/>
  <c r="G13" i="9"/>
  <c r="G14" i="9"/>
  <c r="G15" i="9"/>
  <c r="G16" i="9"/>
  <c r="G17" i="9"/>
  <c r="G18" i="9"/>
  <c r="G19" i="9"/>
  <c r="G20" i="9"/>
  <c r="G8" i="9"/>
  <c r="H9" i="9"/>
  <c r="H10" i="9"/>
  <c r="H11" i="9"/>
  <c r="H12" i="9"/>
  <c r="H13" i="9"/>
  <c r="H14" i="9"/>
  <c r="H15" i="9"/>
  <c r="H16" i="9"/>
  <c r="H17" i="9"/>
  <c r="H18" i="9"/>
  <c r="H19" i="9"/>
  <c r="H20" i="9"/>
  <c r="H8" i="9"/>
</calcChain>
</file>

<file path=xl/sharedStrings.xml><?xml version="1.0" encoding="utf-8"?>
<sst xmlns="http://schemas.openxmlformats.org/spreadsheetml/2006/main" count="571" uniqueCount="239">
  <si>
    <t>ՀՀ</t>
  </si>
  <si>
    <t>ԳՄԱ կոդ</t>
  </si>
  <si>
    <t>Անվանում</t>
  </si>
  <si>
    <t>Չափման միավոր</t>
  </si>
  <si>
    <t>Միավորի   Գին</t>
  </si>
  <si>
    <t>Քանակ</t>
  </si>
  <si>
    <t>Գումար</t>
  </si>
  <si>
    <t xml:space="preserve">հատ
</t>
  </si>
  <si>
    <t xml:space="preserve">Ստրոֆանտին </t>
  </si>
  <si>
    <t xml:space="preserve">Հալոպերիդոլ </t>
  </si>
  <si>
    <t>Բամբակ 100գր</t>
  </si>
  <si>
    <t>Ախտահանիչ նյութ</t>
  </si>
  <si>
    <t>33661139/502</t>
  </si>
  <si>
    <t>33691210/501</t>
  </si>
  <si>
    <t>ՀՀ ԱՆ «Հանրապետական շտապ օգնության ծառայություն» ՓԲԸ-ի 2026 թվականի կարիքների համար դեղորայքի և բժշկական նշանակության ապրանքների ձեռբերման նպատակով հայտարարված ՀՀԱՆՇՕԾ-ԷԱՃԱՊՁԲ-2026/27 ծածկագրով գնման ընթացակարգի մասնայկիցների ներկայացրած գնային առաջարկներ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</si>
  <si>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</si>
  <si>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</si>
  <si>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</si>
  <si>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</si>
  <si>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</si>
  <si>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</si>
  <si>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</si>
  <si>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</si>
  <si>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</si>
  <si>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</si>
  <si>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</si>
  <si>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>Մերժված</t>
  </si>
  <si>
    <t>500000 AMD</t>
  </si>
  <si>
    <t>600000 AMD</t>
  </si>
  <si>
    <t>350000 AMD</t>
  </si>
  <si>
    <t>50000 AMD</t>
  </si>
  <si>
    <t>20000 AMD</t>
  </si>
  <si>
    <t>800000 AMD</t>
  </si>
  <si>
    <t>1200000 AMD</t>
  </si>
  <si>
    <t>480000 AMD</t>
  </si>
  <si>
    <t>799800 AMD</t>
  </si>
  <si>
    <t>Նախահաշվային արժեք</t>
  </si>
  <si>
    <t>Մասնակցի անվանում</t>
  </si>
  <si>
    <t>Վրջնական գնային առաջարկ</t>
  </si>
  <si>
    <t>Ապրանքի</t>
  </si>
  <si>
    <t>Միավորի   Գին ներառյալ ԱՀՀ</t>
  </si>
  <si>
    <t>Գումար Ներառյալ ԱՀՀ</t>
  </si>
  <si>
    <t>ՀՀ ԱՆ «Հանրապետական շտապ օգնության ծառայություն» ՓԲԸ-ի 2026 թվականի կարիքների համար դեղորայքի և բժշկական նշանակության ապրանքների ձեռբերման նպատակով հայտարարված ՀՀԱՆՇՕԾ-ԷԱՃԱՊՁԲ-2026/37 ծածկագրով գնման ընթացակարգի մասնայկիցների ներկայացրած գնային առաջարկներ</t>
  </si>
  <si>
    <t>2100000 AMD</t>
  </si>
  <si>
    <t>1875000 AMD</t>
  </si>
  <si>
    <t>2250000 AMD</t>
  </si>
  <si>
    <t>1440000.00 AMD</t>
  </si>
  <si>
    <t>2475000 AMD</t>
  </si>
  <si>
    <t>2970000 AMD</t>
  </si>
  <si>
    <t>40000 AMD</t>
  </si>
  <si>
    <t>41250 AMD</t>
  </si>
  <si>
    <t>49500 AMD</t>
  </si>
  <si>
    <t>24000.00 AMD</t>
  </si>
  <si>
    <t>31250 AMD</t>
  </si>
  <si>
    <t>37500 AMD</t>
  </si>
  <si>
    <t>240000 AMD</t>
  </si>
  <si>
    <t>187500 AMD</t>
  </si>
  <si>
    <t>225000 AMD</t>
  </si>
  <si>
    <t>182500 AMD</t>
  </si>
  <si>
    <t>219000.00 AMD</t>
  </si>
  <si>
    <t>185625 AMD</t>
  </si>
  <si>
    <t>297000 AMD</t>
  </si>
  <si>
    <t>753000 AMD</t>
  </si>
  <si>
    <t>903600.00 AMD</t>
  </si>
  <si>
    <t>225000.00 AMD</t>
  </si>
  <si>
    <t>180000 AMD</t>
  </si>
  <si>
    <t>145000 AMD</t>
  </si>
  <si>
    <t>174000 AMD</t>
  </si>
  <si>
    <t>174000.00 AMD</t>
  </si>
  <si>
    <t>900000 AMD</t>
  </si>
  <si>
    <t>155333 AMD</t>
  </si>
  <si>
    <t>186399.60 AMD</t>
  </si>
  <si>
    <t>300000 AMD</t>
  </si>
  <si>
    <t>360000 AMD</t>
  </si>
  <si>
    <t>1350000 AMD</t>
  </si>
  <si>
    <t>782500 AMD</t>
  </si>
  <si>
    <t>939000.00 AMD</t>
  </si>
  <si>
    <t>510000 AMD</t>
  </si>
  <si>
    <t>387500 AMD</t>
  </si>
  <si>
    <t>465000 AMD</t>
  </si>
  <si>
    <t>465000.00 AMD</t>
  </si>
  <si>
    <t>400000 AMD</t>
  </si>
  <si>
    <t>291666.67 AMD</t>
  </si>
  <si>
    <t>350000.00 AMD</t>
  </si>
  <si>
    <t>125000 AMD</t>
  </si>
  <si>
    <t>166583.34 AMD</t>
  </si>
  <si>
    <t>199900 AMD</t>
  </si>
  <si>
    <t>199900.00 AMD</t>
  </si>
  <si>
    <t>60000 AMD</t>
  </si>
  <si>
    <t>37500.00 AMD</t>
  </si>
  <si>
    <t>45000 AMD</t>
  </si>
  <si>
    <t>45000.00 AMD</t>
  </si>
  <si>
    <t>797000 AMD</t>
  </si>
  <si>
    <t>797000.00 AMD</t>
  </si>
  <si>
    <t>480000.00 AMD</t>
  </si>
  <si>
    <t>10000000 AMD</t>
  </si>
  <si>
    <t>666500 AMD</t>
  </si>
  <si>
    <t>230000 AMD</t>
  </si>
  <si>
    <t>276000.00 AMD</t>
  </si>
  <si>
    <t>50000000000 AMD</t>
  </si>
  <si>
    <t>2865600 AMD</t>
  </si>
  <si>
    <t>2865600.00 AMD</t>
  </si>
  <si>
    <t>270000 AMD</t>
  </si>
  <si>
    <t>270000.00 AMD</t>
  </si>
  <si>
    <t>150000 AMD</t>
  </si>
  <si>
    <t>142560 AMD</t>
  </si>
  <si>
    <t>142560.00 AMD</t>
  </si>
  <si>
    <t>250000 AMD</t>
  </si>
  <si>
    <t>495000 AMD</t>
  </si>
  <si>
    <t>237600 AMD</t>
  </si>
  <si>
    <t>237600.00 AMD</t>
  </si>
  <si>
    <t>240000.00 AMD</t>
  </si>
  <si>
    <t>1000000 AMD</t>
  </si>
  <si>
    <t>990000 AMD</t>
  </si>
  <si>
    <t>1188000.00 AMD</t>
  </si>
  <si>
    <t>1500000 AMD</t>
  </si>
  <si>
    <t>392000 AMD</t>
  </si>
  <si>
    <t>392000.00 AMD</t>
  </si>
  <si>
    <t>588000 AMD</t>
  </si>
  <si>
    <t>588000.00 AMD</t>
  </si>
  <si>
    <t>450000 AMD</t>
  </si>
  <si>
    <t>237500 AMD</t>
  </si>
  <si>
    <t>285000.00 AMD</t>
  </si>
  <si>
    <t>70000 AMD</t>
  </si>
  <si>
    <t>43000 AMD</t>
  </si>
  <si>
    <t>33000 AMD</t>
  </si>
  <si>
    <t>33000.00 AMD</t>
  </si>
  <si>
    <t>60000000000 AMD</t>
  </si>
  <si>
    <t>25000 AMD</t>
  </si>
  <si>
    <t>30000.00 AMD</t>
  </si>
  <si>
    <t>70916.67 AMD</t>
  </si>
  <si>
    <t>85100 AMD</t>
  </si>
  <si>
    <t>33333.34 AMD</t>
  </si>
  <si>
    <t>40000.00 AMD</t>
  </si>
  <si>
    <t>690000 AMD</t>
  </si>
  <si>
    <t>690000.00 AMD</t>
  </si>
  <si>
    <t>250000.00 AMD</t>
  </si>
  <si>
    <t>185625.00 AMD</t>
  </si>
  <si>
    <t>825000 AMD</t>
  </si>
  <si>
    <t>1498500 AMD</t>
  </si>
  <si>
    <t>816309.45 AMD</t>
  </si>
  <si>
    <t>363000 AMD</t>
  </si>
  <si>
    <t>363000.00 AMD</t>
  </si>
  <si>
    <r>
      <t>Նատալի ֆարմ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</si>
  <si>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ԱԷՄՋԻ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</si>
  <si>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Տոնուս-Լես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</si>
  <si>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ԼԻԱՆԱ ԿԱՉՅԱՆՑ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</si>
  <si>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ԼԵՎՄԵԴ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</si>
  <si>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«ՎԱՆ ՖԱՐՄ»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</si>
  <si>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ԼԵՎՈՆ ԵՎ ԼԱՄԱՐԱ ԴԵՂԱՏՈՒՆ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</si>
  <si>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ՆԻՄԵՔՍ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</si>
  <si>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"ՏԵԽՆՈ-Մ"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</si>
  <si>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Նատալի ֆարմ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</si>
  <si>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ԱԷՄՋԻ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</si>
  <si>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Տոնուս-Լես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</si>
  <si>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ԼԻԱՆԱ ԿԱՉՅԱՆՑ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</si>
  <si>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ԼԵՎՄԵԴ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</si>
  <si>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«ՎԱՆ ՖԱՐՄ»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</si>
  <si>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ԼԵՎՈՆ ԵՎ ԼԱՄԱՐԱ ԴԵՂԱՏՈՒՆ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</si>
  <si>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ՆԻՄԵՔՍ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</si>
  <si>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r>
      <t>"ՏԵԽՆՈ-Մ" ՍՊԸ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 Ապրանքի ամբողջական նկարագիր</t>
    </r>
  </si>
  <si>
    <t>ՀՀ ԱՆ «Հանրապետական շտապ օգնության ծառայություն» ՓԲԸ-ի 2026 թվականի կարիքների համար դեղորայքի և բժշկական նշանակության ապրանքների ձեռբերման նպատակով հայտարարված ՀՀԱՆՇՕԾ-ԷԱՃԱՊՁԲ-2026/37 ծածկագրով գնման ընթացակարգի առաջին տեղը զբաղեցրած մասնայկիցների ներկայացրած գնային առաջարկներ</t>
  </si>
  <si>
    <t>33661186/501</t>
  </si>
  <si>
    <t>Մետամիզոլ  նատրիում</t>
  </si>
  <si>
    <t>33611130/501</t>
  </si>
  <si>
    <t>Ատրոպին ս տ 0.1% 1մլ</t>
  </si>
  <si>
    <t>33631310/501</t>
  </si>
  <si>
    <t>Դիկլոֆենակ 25մգ/մլ 3 մլ</t>
  </si>
  <si>
    <t>33671130/501</t>
  </si>
  <si>
    <t xml:space="preserve">Դիֆենհիդրամին </t>
  </si>
  <si>
    <t>33611170/501</t>
  </si>
  <si>
    <t>Դրոտավերին 20 մգ/մլ 2 մլ</t>
  </si>
  <si>
    <t>33611160/501</t>
  </si>
  <si>
    <t>Մետոկլոպրամիդ 5մգ/մլ 2 մլ</t>
  </si>
  <si>
    <t xml:space="preserve">33621470/501 </t>
  </si>
  <si>
    <t xml:space="preserve">Մօքսոնիդին  </t>
  </si>
  <si>
    <t>33691136/502</t>
  </si>
  <si>
    <t xml:space="preserve">Նատրիումի քլորիդ </t>
  </si>
  <si>
    <t>33661125/501</t>
  </si>
  <si>
    <t>Մետամիզոլ,պիտոֆենոն, ֆենպիվերինիում բրոմիդ</t>
  </si>
  <si>
    <t>33621340/502</t>
  </si>
  <si>
    <t>Կոֆեին</t>
  </si>
  <si>
    <t>33631250/501</t>
  </si>
  <si>
    <t xml:space="preserve">Էթանոլ </t>
  </si>
  <si>
    <t>33691201/501</t>
  </si>
  <si>
    <t xml:space="preserve">Մենթոլի լուծույթ մենթիլ իզովալերաթթվում </t>
  </si>
  <si>
    <t xml:space="preserve">	33621641/505</t>
  </si>
  <si>
    <t xml:space="preserve">	33691176/501	</t>
  </si>
  <si>
    <t>Սառեցնող ցողաշիթ</t>
  </si>
  <si>
    <t xml:space="preserve">33631460/503	</t>
  </si>
  <si>
    <t xml:space="preserve">Դեքսպանտենոլ 5%  </t>
  </si>
  <si>
    <t>33141115/503</t>
  </si>
  <si>
    <t xml:space="preserve">	33141205/505</t>
  </si>
  <si>
    <t xml:space="preserve">Էնդոտրախեալ խողովակ </t>
  </si>
  <si>
    <t xml:space="preserve">	33141136/501</t>
  </si>
  <si>
    <t>Կատետեր 24G</t>
  </si>
  <si>
    <t>33141136/502</t>
  </si>
  <si>
    <t>Կատետեր 22 G</t>
  </si>
  <si>
    <t>33141136/503</t>
  </si>
  <si>
    <t>Կատետր 20 G</t>
  </si>
  <si>
    <t xml:space="preserve">		33141300/504	</t>
  </si>
  <si>
    <t>Ձեռնոց ոչ ստերիլ</t>
  </si>
  <si>
    <t xml:space="preserve">	33141142/501	</t>
  </si>
  <si>
    <t>Ներարկիչ 3,0</t>
  </si>
  <si>
    <t xml:space="preserve">33141142/502	</t>
  </si>
  <si>
    <t>Ներարկիչ 5,0</t>
  </si>
  <si>
    <t xml:space="preserve">39518300/502	</t>
  </si>
  <si>
    <t>Ջրակայուն սավան</t>
  </si>
  <si>
    <t xml:space="preserve">	33141111/501</t>
  </si>
  <si>
    <t>Սանտավիկ</t>
  </si>
  <si>
    <t>33711210/502</t>
  </si>
  <si>
    <t>Խծուծ</t>
  </si>
  <si>
    <t>33141129/501</t>
  </si>
  <si>
    <t>Դիմակ եռաշերտ</t>
  </si>
  <si>
    <t xml:space="preserve">	33191560/502</t>
  </si>
  <si>
    <t>Պուլսօքսիմետր</t>
  </si>
  <si>
    <t>33171400/502</t>
  </si>
  <si>
    <t>Ամբու</t>
  </si>
  <si>
    <t>38411200/501</t>
  </si>
  <si>
    <t xml:space="preserve">Ջերմաչափ </t>
  </si>
  <si>
    <t>33141111/502</t>
  </si>
  <si>
    <t xml:space="preserve">Տեգադերմ </t>
  </si>
  <si>
    <t>33121180/502</t>
  </si>
  <si>
    <t>Տոնոմետր մանկական</t>
  </si>
  <si>
    <t xml:space="preserve">լիտր
</t>
  </si>
  <si>
    <t>սրվակ</t>
  </si>
  <si>
    <t>ԱԷՄՋԻ ՍՊԸ </t>
  </si>
  <si>
    <t>Նատալի ֆարմ  ՍՊԸ</t>
  </si>
  <si>
    <t>Տոնուս-Լես ՍՊԸ  </t>
  </si>
  <si>
    <t>ԱԷՄՋԻ ՍՊԸ</t>
  </si>
  <si>
    <t>ԼԻԱՆԱ ԿԱՉՅԱՆՑ ՍՊԸ</t>
  </si>
  <si>
    <t>«ՎԱՆ ՖԱՐՄ» ՍՊԸ</t>
  </si>
  <si>
    <t>ՆԻՄԵՔՍ ՍՊԸ</t>
  </si>
  <si>
    <t>ՆԻՄԵՔՍ ՍՊԸ </t>
  </si>
  <si>
    <t>ԼԵՎՈՆ ԵՎ ԼԱՄԱՐԱ ԴԵՂԱՏՈՒՆ ՍՊԸ</t>
  </si>
  <si>
    <t>ՏԵԽՆՈ-Մ ՍՊԸ</t>
  </si>
  <si>
    <t>ԼԵՎՄԵԴ ՍՊԸ</t>
  </si>
  <si>
    <t>Տոնուս-Լես ՍՊԸ</t>
  </si>
  <si>
    <t>"ՏԵԽՆՈ-Մ"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</si>
</sst>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1"/>
      <name val="Calibri"/>
      <family val="2"/>
      <scheme val="minor"/>
    </font>
    <font>
      <sz val="9"/>
      <color theme="1"/>
      <name val="GHEA Grapalat"/>
      <family val="3"/>
      <charset val="1"/>
    </font>
    <font>
      <sz val="9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1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GHEA Grapalat"/>
      <family val="3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sz val="8"/>
      <color rgb="FF40393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7" fillId="2" borderId="1" xfId="2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4" fontId="19" fillId="2" borderId="1" xfId="2" applyNumberFormat="1" applyFont="1" applyFill="1" applyBorder="1" applyAlignment="1">
      <alignment horizontal="center" vertical="center" wrapText="1"/>
    </xf>
    <xf numFmtId="1" fontId="19" fillId="2" borderId="1" xfId="2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 wrapText="1"/>
    </xf>
    <xf numFmtId="4" fontId="16" fillId="0" borderId="6" xfId="2" applyNumberFormat="1" applyFont="1" applyBorder="1" applyAlignment="1">
      <alignment horizontal="center" vertical="center" wrapText="1"/>
    </xf>
    <xf numFmtId="3" fontId="16" fillId="0" borderId="6" xfId="2" applyNumberFormat="1" applyFont="1" applyBorder="1" applyAlignment="1">
      <alignment horizontal="center" vertical="center" wrapText="1"/>
    </xf>
    <xf numFmtId="0" fontId="20" fillId="2" borderId="0" xfId="0" applyFont="1" applyFill="1"/>
    <xf numFmtId="0" fontId="3" fillId="2" borderId="6" xfId="2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 wrapText="1"/>
    </xf>
    <xf numFmtId="4" fontId="16" fillId="3" borderId="1" xfId="2" applyNumberFormat="1" applyFont="1" applyFill="1" applyBorder="1" applyAlignment="1">
      <alignment horizontal="center" vertical="center" wrapText="1"/>
    </xf>
    <xf numFmtId="3" fontId="16" fillId="3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2" xfId="1" xr:uid="{00000000-0005-0000-0000-000001000000}"/>
    <cellStyle name="Обычный 2 2" xfId="2" xr:uid="{0414D54C-F43B-4460-9991-4A447DA6DE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fd37f3d1.zip" TargetMode="External"/><Relationship Id="rId13" Type="http://schemas.openxmlformats.org/officeDocument/2006/relationships/hyperlink" Target="https://eauction.armeps.am/application/documents/application/1b280bf9.zip" TargetMode="External"/><Relationship Id="rId3" Type="http://schemas.openxmlformats.org/officeDocument/2006/relationships/hyperlink" Target="https://eauction.armeps.am/application/documents/application/a1555a95.zip" TargetMode="External"/><Relationship Id="rId7" Type="http://schemas.openxmlformats.org/officeDocument/2006/relationships/hyperlink" Target="https://eauction.armeps.am/application/documents/application/b9437ec3.zip" TargetMode="External"/><Relationship Id="rId12" Type="http://schemas.openxmlformats.org/officeDocument/2006/relationships/hyperlink" Target="https://eauction.armeps.am/application/documents/application/250053a0.zip" TargetMode="External"/><Relationship Id="rId17" Type="http://schemas.openxmlformats.org/officeDocument/2006/relationships/hyperlink" Target="https://eauction.armeps.am/application/documents/application/18e0ed1b.zip" TargetMode="External"/><Relationship Id="rId2" Type="http://schemas.openxmlformats.org/officeDocument/2006/relationships/image" Target="../media/image1.png"/><Relationship Id="rId16" Type="http://schemas.openxmlformats.org/officeDocument/2006/relationships/hyperlink" Target="https://eauction.armeps.am/application/documents/application/75211135.zip" TargetMode="External"/><Relationship Id="rId1" Type="http://schemas.openxmlformats.org/officeDocument/2006/relationships/hyperlink" Target="https://eauction.armeps.am/application/documents/application/b8b22d15.zip" TargetMode="External"/><Relationship Id="rId6" Type="http://schemas.openxmlformats.org/officeDocument/2006/relationships/hyperlink" Target="https://eauction.armeps.am/application/documents/application/dd6ccc8c.zip" TargetMode="External"/><Relationship Id="rId11" Type="http://schemas.openxmlformats.org/officeDocument/2006/relationships/hyperlink" Target="https://eauction.armeps.am/application/documents/application/d755b5c1.zip" TargetMode="External"/><Relationship Id="rId5" Type="http://schemas.openxmlformats.org/officeDocument/2006/relationships/hyperlink" Target="https://eauction.armeps.am/application/documents/application/7c34de70.zip" TargetMode="External"/><Relationship Id="rId15" Type="http://schemas.openxmlformats.org/officeDocument/2006/relationships/hyperlink" Target="https://eauction.armeps.am/application/documents/application/41121bbe.zip" TargetMode="External"/><Relationship Id="rId10" Type="http://schemas.openxmlformats.org/officeDocument/2006/relationships/hyperlink" Target="https://eauction.armeps.am/application/documents/application/40cb210a.zip" TargetMode="External"/><Relationship Id="rId4" Type="http://schemas.openxmlformats.org/officeDocument/2006/relationships/hyperlink" Target="https://eauction.armeps.am/application/documents/application/7b0ec8e7.zip" TargetMode="External"/><Relationship Id="rId9" Type="http://schemas.openxmlformats.org/officeDocument/2006/relationships/hyperlink" Target="https://eauction.armeps.am/application/documents/application/0b2b33b0.zip" TargetMode="External"/><Relationship Id="rId14" Type="http://schemas.openxmlformats.org/officeDocument/2006/relationships/hyperlink" Target="https://eauction.armeps.am/application/documents/application/d7f34549.zip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fd37f3d1.zip" TargetMode="External"/><Relationship Id="rId13" Type="http://schemas.openxmlformats.org/officeDocument/2006/relationships/hyperlink" Target="https://eauction.armeps.am/application/documents/application/1b280bf9.zip" TargetMode="External"/><Relationship Id="rId3" Type="http://schemas.openxmlformats.org/officeDocument/2006/relationships/hyperlink" Target="https://eauction.armeps.am/application/documents/application/a1555a95.zip" TargetMode="External"/><Relationship Id="rId7" Type="http://schemas.openxmlformats.org/officeDocument/2006/relationships/hyperlink" Target="https://eauction.armeps.am/application/documents/application/b9437ec3.zip" TargetMode="External"/><Relationship Id="rId12" Type="http://schemas.openxmlformats.org/officeDocument/2006/relationships/hyperlink" Target="https://eauction.armeps.am/application/documents/application/250053a0.zip" TargetMode="External"/><Relationship Id="rId17" Type="http://schemas.openxmlformats.org/officeDocument/2006/relationships/hyperlink" Target="https://eauction.armeps.am/application/documents/application/18e0ed1b.zip" TargetMode="External"/><Relationship Id="rId2" Type="http://schemas.openxmlformats.org/officeDocument/2006/relationships/image" Target="../media/image1.png"/><Relationship Id="rId16" Type="http://schemas.openxmlformats.org/officeDocument/2006/relationships/hyperlink" Target="https://eauction.armeps.am/application/documents/application/75211135.zip" TargetMode="External"/><Relationship Id="rId1" Type="http://schemas.openxmlformats.org/officeDocument/2006/relationships/hyperlink" Target="https://eauction.armeps.am/application/documents/application/b8b22d15.zip" TargetMode="External"/><Relationship Id="rId6" Type="http://schemas.openxmlformats.org/officeDocument/2006/relationships/hyperlink" Target="https://eauction.armeps.am/application/documents/application/dd6ccc8c.zip" TargetMode="External"/><Relationship Id="rId11" Type="http://schemas.openxmlformats.org/officeDocument/2006/relationships/hyperlink" Target="https://eauction.armeps.am/application/documents/application/d755b5c1.zip" TargetMode="External"/><Relationship Id="rId5" Type="http://schemas.openxmlformats.org/officeDocument/2006/relationships/hyperlink" Target="https://eauction.armeps.am/application/documents/application/7c34de70.zip" TargetMode="External"/><Relationship Id="rId15" Type="http://schemas.openxmlformats.org/officeDocument/2006/relationships/hyperlink" Target="https://eauction.armeps.am/application/documents/application/41121bbe.zip" TargetMode="External"/><Relationship Id="rId10" Type="http://schemas.openxmlformats.org/officeDocument/2006/relationships/hyperlink" Target="https://eauction.armeps.am/application/documents/application/40cb210a.zip" TargetMode="External"/><Relationship Id="rId4" Type="http://schemas.openxmlformats.org/officeDocument/2006/relationships/hyperlink" Target="https://eauction.armeps.am/application/documents/application/7b0ec8e7.zip" TargetMode="External"/><Relationship Id="rId9" Type="http://schemas.openxmlformats.org/officeDocument/2006/relationships/hyperlink" Target="https://eauction.armeps.am/application/documents/application/0b2b33b0.zip" TargetMode="External"/><Relationship Id="rId14" Type="http://schemas.openxmlformats.org/officeDocument/2006/relationships/hyperlink" Target="https://eauction.armeps.am/application/documents/application/d7f34549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879283-E3FA-3DDA-EE75-F4D32E78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33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495A9DB-ABAF-FC46-204C-3149802FB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67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4" name="Рисунок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D99BDD6-6EF7-8C7D-2071-BE58C7538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00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5" name="Рисунок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5E9AE0-BF8F-120C-8B9F-CDECE1A8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34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6" name="Рисунок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9B61C6-4120-F308-04A0-9E1C070F2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67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7" name="Рисунок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570AE0B-89D7-64C0-2C95-6E6841E9B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01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8" name="Рисунок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B0425F6-21D4-9602-825B-18803B497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25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9" name="Рисунок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1974A70-72D6-2F07-5DE1-BDE65C03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58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0" name="Рисунок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1E86CE-D52B-C479-C359-47E067AB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92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1" name="Рисунок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EC971E-3DB8-DD06-1AD4-1D1F02E44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25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2" name="Рисунок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709CA66-4C26-596F-AF96-3C76C60C8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59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3" name="Рисунок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8BAA2D-9092-07FC-D1CE-2309F9994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592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4" name="Рисунок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892D42D-00BB-D759-6B7F-8A644ABBF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92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5" name="Рисунок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1793A2D-B647-9FF2-CC42-46BCA2420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259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6" name="Рисунок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A4527-A34F-C222-3FA1-0157C945F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783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7" name="Рисунок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25CF45-9A00-D361-AC84-6639D5F17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117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8" name="Рисунок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E486C2E-6959-19D0-3ADF-493BCB669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450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9" name="Рисунок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A6FA42-B784-C4FE-789D-153023BBF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84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20" name="Рисунок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1892B1-5E21-A510-1BBD-8DC832710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117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1" name="Рисунок 2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3D9BA8D-A113-17D6-5BA7-A847D870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451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2" name="Рисунок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A21891-22ED-EA54-D315-F4AFAAE7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784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23" name="Рисунок 2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A11644D-E6C9-C466-5058-A7DAE186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18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24" name="Рисунок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BE5CDB-4872-0CF2-099C-BD6E57FE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451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25" name="Рисунок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4C2B38-4B38-6CD7-C2BD-6DCA98A1D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785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26" name="Рисунок 2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89BCEA5-AB65-A379-B9D3-6E5F91CDD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118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27" name="Рисунок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17584BF-75CB-55F6-192D-8CD0A6A8E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833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28" name="Рисунок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840522-0007-B4EA-A172-3957B022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166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29" name="Рисунок 2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927502A-8372-E99A-A0B7-35155D795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500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30" name="Рисунок 2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32EBF0-804B-902F-C980-ACB9B9B5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833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31" name="Рисунок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FB49E-2E40-54E3-2544-AF98EE975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167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32" name="Рисунок 3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0F94563-D9BC-FDB9-F49F-576CF148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500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33" name="Рисунок 3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047867A-32EA-032A-D6FB-20B94A3AD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024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34" name="Рисунок 3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4A3F90B-9389-6720-6880-2031AADEB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5548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35" name="Рисунок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127308-C0F3-1F1B-60A1-61D3BA642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882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36" name="Рисунок 3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17C3853-1BFB-07CC-56D2-C5FE0C718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215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37" name="Рисунок 3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C58D4A8-D334-1E5F-E06C-E2A8D89B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549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38" name="Рисунок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476E6E-9BC7-9E40-972A-9E4063DEE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0882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39" name="Рисунок 3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125621F-8FB4-5278-D432-A6D5EA032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21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40" name="Рисунок 3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EA27D4D-95D4-813F-5CF3-04A18F6B6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311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41" name="Рисунок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F95146-B4FA-2E32-A83A-C28CD2C12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5645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42" name="Рисунок 4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8004D62-9AD7-F49B-F631-784332DDC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978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43" name="Рисунок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791B3F-68B0-C0A5-F907-5885AB6D6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074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44" name="Рисунок 4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A2A1757-F30C-0244-AD63-DE447292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407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45" name="Рисунок 4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7015A63-017F-DB62-A351-B9E96F634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503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46" name="Рисунок 4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F4590BC-F1A7-995A-C009-CDCF35CB6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836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47" name="Рисунок 4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F7C9050-95A5-9C0F-5929-6F61CE7F6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170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48" name="Рисунок 4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FDA7FB3-1F11-E8DB-CFE7-B6E6A5605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6694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49" name="Рисунок 4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4F8AD1-5EF2-0000-2641-B1A67D1E5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789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50" name="Рисунок 4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EC6CC3DF-5ED6-78F2-0DBA-BE93251FD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123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51" name="Рисунок 5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7D96AECE-7D21-D5BA-0B25-D90BA5FB4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1647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2" name="Рисунок 5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902F4625-1486-053C-27B9-96CC7C099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980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3" name="Рисунок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D3E11C-E103-8AED-21B9-FF57A4216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504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4" name="Рисунок 5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10132CF-5E4A-3B1A-901C-DC85A3AB2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5838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5" name="Рисунок 5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C0E9D17-058D-274E-A0CD-73AE9ABD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7362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6" name="Рисунок 5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A57B4FA-2DE6-0753-505E-8E4EEEEE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695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7" name="Рисунок 5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D9465D3-0C70-1D1F-A065-442B353F0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029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8" name="Рисунок 5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C7E3B28-3261-12C8-C07A-4C83E252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124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59" name="Рисунок 5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221E6104-9650-DC13-C5D0-B78FCD38B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648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0" name="Рисунок 5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401EF5E-D371-75E2-E09D-19BD1B97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982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1" name="Рисунок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8D38D-9C40-C258-9D5A-080F9BC26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650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2" name="Рисунок 6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FE5AE62-E415-2E8B-86C4-02B5525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839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3" name="Рисунок 6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869160E-DCD5-9D1A-7D12-4DCCEA0AF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9173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4" name="Рисунок 6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DB71CBC-F338-6442-C06D-2CD391126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697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5" name="Рисунок 6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F27B775-7D57-FD44-EBA5-4863728BB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2030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6" name="Рисунок 65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8CE8186F-2A46-0B89-A276-493C19370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412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67" name="Рисунок 6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DBD11AF-6D8D-4267-435B-521F833CB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650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68" name="Рисунок 6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9FE87C6-5345-3916-8875-377ACC99E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745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69" name="Рисунок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C9B181-6D18-C7B5-9F7F-E85ABF26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269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70" name="Рисунок 6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7E674192-8BA4-2D6A-27B9-C7BBC4BAE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603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71" name="Рисунок 7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A91909C-BABC-6785-1346-E6F10BD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2127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72" name="Рисунок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5ABB37-57CD-B383-3A39-EC9A1BA3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3460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73" name="Рисунок 7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DA7390D-C5EA-7490-CE5F-3C1D544D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94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74" name="Рисунок 7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3DFE084-2CF3-12F9-8C8E-97733CDB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6318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75" name="Рисунок 7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E9BE6396-7B60-1A45-6493-863063CE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413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76" name="Рисунок 7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38133CC-8755-4B84-B0F6-5F4FC09D0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9937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77" name="Рисунок 7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36BA95A-C16F-3B65-9EA5-FA03F195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1271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78" name="Рисунок 7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CABFA89-5448-F8BE-5C9D-8BB6CA408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795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79" name="Рисунок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550F49-4135-2055-05BB-7EDF628EC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19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80" name="Рисунок 79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B307D2C3-28C1-D897-6929-2C2A6BE1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5652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81" name="Рисунок 8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36C1EC0-FB63-B94C-05DE-901C3B35F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98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82" name="Рисунок 8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B455C16-69E2-FA10-44A9-266F76EA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9081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83" name="Рисунок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C0CF61-2ABF-FB8C-D5D3-8AD57D29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415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84" name="Рисунок 8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926F41B-48C2-ED99-8EAF-8A459EF2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1748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85" name="Рисунок 8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361D9DA-FA88-A94D-C5BD-A5E1C796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3272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86" name="Рисунок 8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7D589939-9127-34CE-7001-41741AB81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4796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87" name="Рисунок 86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E9FBDBE-A3F3-DD97-BBE4-B300CDAB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6320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88" name="Рисунок 8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C909147-2601-A555-8A18-5528C30D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7844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89" name="Рисунок 8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42F6FEE-E9FF-FA0C-252C-6E4D1333A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9178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90" name="Рисунок 8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547AA201-EEDF-5290-BF5C-2DF4F0754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0702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91" name="Рисунок 9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8C41A69-E971-02FF-4E44-0BD958CA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222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92" name="Рисунок 9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F4BD93F-AE12-AC90-9F99-8DFD4CF3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559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93" name="Рисунок 9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1B89BF3-EB77-D665-4EAF-6663332B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083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94" name="Рисунок 9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FDD34BA4-6180-002C-0257-74FFAF5FC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6417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95" name="Рисунок 94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DCACC22-2A56-0A12-AA8B-25B090CBB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8131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96" name="Рисунок 9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5AF2813-7B2E-C234-40D9-B7675B94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465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97" name="Рисунок 9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A9A18FC-E1C1-AF50-2AB4-15EDCEFB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0989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98" name="Рисунок 9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A04CBCE-D42D-312C-0AA8-B071C15C7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3084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99" name="Рисунок 9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5C8D3A9-08E7-5363-9BDF-C6C949ABC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4608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100" name="Рисунок 9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4585A460-28FD-86F0-586C-88184744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5942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101" name="Рисунок 10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BCCC39-5A2E-1474-E63C-86A64776A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746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102" name="Рисунок 10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D5113530-5DA6-16FC-2852-EE484707D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799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103" name="Рисунок 102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318EBB13-9A3A-4640-84ED-865045FB2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0323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104" name="Рисунок 103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3E9088A-7B7A-ADB6-1692-59184A7BC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1847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39</xdr:row>
      <xdr:rowOff>9525</xdr:rowOff>
    </xdr:to>
    <xdr:pic>
      <xdr:nvPicPr>
        <xdr:cNvPr id="105" name="Рисунок 10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855D6FB0-D823-B83B-9049-C9EF26350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3371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39</xdr:row>
      <xdr:rowOff>9525</xdr:rowOff>
    </xdr:to>
    <xdr:pic>
      <xdr:nvPicPr>
        <xdr:cNvPr id="106" name="Рисунок 10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4B78BF5-AE40-DC13-CEA9-11D442CD9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5086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39</xdr:row>
      <xdr:rowOff>9525</xdr:rowOff>
    </xdr:to>
    <xdr:pic>
      <xdr:nvPicPr>
        <xdr:cNvPr id="107" name="Рисунок 10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2AE3760-DA87-0F54-62E8-4AB9B70AB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71815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39</xdr:row>
      <xdr:rowOff>9525</xdr:rowOff>
    </xdr:to>
    <xdr:pic>
      <xdr:nvPicPr>
        <xdr:cNvPr id="108" name="Рисунок 10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FB68D2F1-C1C0-3F3B-93D1-D3A45F49A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51505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BD6252-ADF1-1570-31A0-E52EE7321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C9C3A40-985B-6DA0-EE4A-D490BFEA7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4" name="Рисунок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1ACA240-B9AA-3787-F95E-4887A5459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5" name="Рисунок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DF605F-86B4-7299-6A8E-19E07BF2D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4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6" name="Рисунок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46D154-187C-30CB-0766-34C709B3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7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7" name="Рисунок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485A947-F72E-942B-4F23-29F469C0A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1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8" name="Рисунок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19C7BDF-2705-4B80-470C-FD8FAE8D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3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9" name="Рисунок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3512DAF-8954-A979-661A-E8D520955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66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0" name="Рисунок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33F490-FC3F-C441-68F9-E2A5C0B8D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0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1" name="Рисунок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0199AB-5F24-1A09-9BF0-4B6750263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3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2" name="Рисунок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B031835-7505-F4D8-77B1-089AB5012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66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3" name="Рисунок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0D39AC-F7D1-3FFD-B031-BD0A338D8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00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4" name="Рисунок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39D0935-98AE-98EF-8DDD-84F6A6C14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33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5" name="Рисунок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FECAD3B-08F3-1F4D-E8BA-2E07CA972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66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6" name="Рисунок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8FB3A0-EB6E-170E-3BD5-3BE6B64DB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19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7" name="Рисунок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C5B444F-ADBC-0AB9-2D11-94F9AC5B3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52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8" name="Рисунок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14EDEB7-3E63-5382-DDFB-45AB64FBB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86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9" name="Рисунок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79D409-8B92-BFE3-CEE6-56239B5DD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19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20" name="Рисунок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112842-6C21-14A3-ED38-18FB8FB3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52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21" name="Рисунок 2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A227C1C-1D57-E072-B860-9309E648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86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22" name="Рисунок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5C2B15-296E-9647-8DF5-CA7CBC42D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19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3" name="Рисунок 2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A2C2FE0-F194-92B2-A9FE-3A0DE66E8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52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4" name="Рисунок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16CDEC-E256-4D0A-A4F5-9477AAFCF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86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25" name="Рисунок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74D988-EC41-5933-A410-F791B4A7C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26" name="Рисунок 2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2EEA69A-C299-2E93-BFFF-3F37C3AA3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2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27" name="Рисунок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2CC4AE0-1C4D-2B28-3632-E4B8983E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24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28" name="Рисунок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B43305-EA97-79C0-8FEF-A05A7CA8F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57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29" name="Рисунок 2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7BC8D3B-2F96-C68B-F216-7AAE5450C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90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30" name="Рисунок 2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08E4935-ECC7-F479-9E93-676B82590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24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31" name="Рисунок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4E4F6E-9976-812C-3CE8-4429F91E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57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32" name="Рисунок 3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F788B411-D8C4-45BD-D003-3AD1B2300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91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33" name="Рисунок 3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63A26E1-7FD7-A268-2E2C-18F2BD310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4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34" name="Рисунок 3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6859D47-F5AD-D9BE-FCEA-AA0B6288F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9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35" name="Рисунок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7FF4E4-CC46-93F5-9677-030D149C2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29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36" name="Рисунок 3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141CC10-DCF7-6117-29C0-20294616C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37" name="Рисунок 3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BD44968-96DC-9C73-CBC7-1106204FE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9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38" name="Рисунок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E23E7C-5AF5-D977-2332-49DB391E6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029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39" name="Рисунок 3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23BA8B3-FDAD-3098-0D83-6C7861285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62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40" name="Рисунок 3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D5979EC-A9CE-47E7-0998-9B8AAC32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72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41" name="Рисунок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181930-B148-8592-80E8-6997472A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505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42" name="Рисунок 4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AE68C08-C055-0122-1496-54180BBF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38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43" name="Рисунок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07A8AD-CC1D-1813-C099-10B2D42D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48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44" name="Рисунок 4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805AABB-2CDC-AB94-0BBC-3277DECD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81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45" name="Рисунок 4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7245A34-2AD1-0117-01B2-C2CC0E06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191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46" name="Рисунок 4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E4CAA091-6F9A-1FAA-5D9F-C2EE8963C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24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47" name="Рисунок 4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628BA24-F3D4-1B09-130A-4A714B7EC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57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48" name="Рисунок 4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36F8D52-AB8B-395F-FD12-9D3C64DCB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610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49" name="Рисунок 4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4ED7C97-1FF1-74C1-CB24-DDCDE9D3B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19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50" name="Рисунок 4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3CA1FFAD-BA3A-E360-6907-B16ABADB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953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51" name="Рисунок 5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21FCD7B6-167B-6F40-A40A-457A79009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105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2" name="Рисунок 5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5C2A92A-FC4F-D8CC-BCE4-5C8804872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39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3" name="Рисунок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AA1D0-249E-7C1B-94DA-055AA4CD0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391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4" name="Рисунок 5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AA86422-5627-1349-145A-9736FD55F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524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5" name="Рисунок 5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87F540E-5238-C618-2088-FB800143C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77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6" name="Рисунок 5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FE0FAE1-DBD4-50E9-F5CC-C9D8E5B34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10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7" name="Рисунок 5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C189687-284C-E4D6-A23B-FB0080FEA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943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8" name="Рисунок 5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28B10185-CB75-41CB-4537-AB27377EF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5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59" name="Рисунок 5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CD3C1BCD-159D-C3B3-38F9-4E7B325F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0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0" name="Рисунок 5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2B3CB7D-B180-575A-3183-F0F1BBDD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39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1" name="Рисунок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FC791C-69ED-A4B5-73E9-0D974825C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91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2" name="Рисунок 6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1193FF-B81F-83C3-A43F-F7E58DFDB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24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3" name="Рисунок 6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23A4891-FE76-4ABC-2BA7-5BD5454D3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858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4" name="Рисунок 6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B7355DF-3F4B-B633-9B29-9BB12B1B6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10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5" name="Рисунок 6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F4A4440-8E64-8535-BE53-2E27EB363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144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6" name="Рисунок 65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B3013F8-FA14-C052-E2B1-BAF982FA1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53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67" name="Рисунок 6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C0C0E68-18AA-9DE3-365A-7FF3E1B52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05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68" name="Рисунок 6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811BBF8-87E0-15D9-5EA9-574C99F19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69" name="Рисунок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5B49EC-0A7D-E5BA-D005-2D836C9B9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867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70" name="Рисунок 6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778A422C-0A7A-F6A0-814C-1C6965BA8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01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71" name="Рисунок 7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BBA58C-2C98-5D73-6500-A392141B7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153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72" name="Рисунок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F2CA6-4041-310D-9B3F-CBF8350A7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287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73" name="Рисунок 7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A2BE6394-6902-63AF-497F-889A42141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20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74" name="Рисунок 7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818ADDE-1573-7F02-B470-5B32FBE6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572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75" name="Рисунок 7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A44AF1A-AEEA-2EC8-4EAF-5FCD10AFB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782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76" name="Рисунок 7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D9EE519-54A7-6C8A-026C-D7031752E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934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77" name="Рисунок 7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635317-E192-A389-97C5-FE02DF33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68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78" name="Рисунок 7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5F60733-614C-6D01-F1CD-57AE53168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20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79" name="Рисунок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DA08F6-CB2A-5855-F810-83F6D5DE9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372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80" name="Рисунок 79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18BCF98C-6013-FD5D-98B4-9951BACF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506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81" name="Рисунок 8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B5BBCE7-79FE-1B9C-019B-DE5B90B0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39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82" name="Рисунок 8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1C5C944-C373-8808-3A6D-6FF9A3D62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849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83" name="Рисунок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0945F-EEA7-A71F-7359-6635D0246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982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84" name="Рисунок 8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12C755F-3685-9D42-7FF3-5E055E03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11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85" name="Рисунок 8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C41EBD8-36EA-97B4-E144-8F4543D7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268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86" name="Рисунок 8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DF3EE7E-BAE9-1EFF-941E-E26AA0146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420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87" name="Рисунок 86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4C99FA0-47FE-955B-5D0D-31AAAF55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73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88" name="Рисунок 8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1D3133C-2C88-1C79-429F-5BA7AFB78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725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89" name="Рисунок 8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EF98CEC-53FF-978A-F465-A7E058812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858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90" name="Рисунок 8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FF91B0F3-E631-1D35-5184-E8A822CF7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011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91" name="Рисунок 9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4DFF737-6C94-15B8-EFF0-ADBF53C02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163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92" name="Рисунок 9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E5611F4-44C7-C7B3-D158-68974138F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296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93" name="Рисунок 9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D6C2BF-83EB-96AF-9F6B-64BA1F640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449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94" name="Рисунок 9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B089EB5-BEF6-C082-366C-A6C22A52F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82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95" name="Рисунок 94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5D6C62FE-B2EA-840C-B785-8327FF2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754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96" name="Рисунок 9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74BA3A-87D0-B9D3-7F76-76768B70F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887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97" name="Рисунок 9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F0E8908-53F9-D378-8648-E695F0F51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039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98" name="Рисунок 9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13AD528-3A47-32D6-D648-5BD816A0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49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99" name="Рисунок 9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B7AC1E6-3013-8C2A-5B7E-5AFCF6503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401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100" name="Рисунок 9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A2BADE13-C5AC-B4E0-23B3-4B85D3320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535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101" name="Рисунок 10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DA55DE8-74EB-3C6B-8A06-F55D7963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687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102" name="Рисунок 10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14D6DF27-083D-1B35-6171-A1C18788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20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103" name="Рисунок 102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F91BBB29-C6D7-7F8D-4E6E-07F39DA46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973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104" name="Рисунок 103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A5560C1-A13C-20B8-F670-436312630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125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37</xdr:row>
      <xdr:rowOff>9525</xdr:rowOff>
    </xdr:to>
    <xdr:pic>
      <xdr:nvPicPr>
        <xdr:cNvPr id="105" name="Рисунок 10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1E9D205D-1217-1D89-B685-1F07E3490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78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37</xdr:row>
      <xdr:rowOff>9525</xdr:rowOff>
    </xdr:to>
    <xdr:pic>
      <xdr:nvPicPr>
        <xdr:cNvPr id="106" name="Рисунок 10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07CD55C-F4DE-5545-A99B-A219A59CD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49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37</xdr:row>
      <xdr:rowOff>9525</xdr:rowOff>
    </xdr:to>
    <xdr:pic>
      <xdr:nvPicPr>
        <xdr:cNvPr id="107" name="Рисунок 10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75E1061-7D43-2BA6-A27A-BBFC1EC68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59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37</xdr:row>
      <xdr:rowOff>9525</xdr:rowOff>
    </xdr:to>
    <xdr:pic>
      <xdr:nvPicPr>
        <xdr:cNvPr id="108" name="Рисунок 10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381479DD-0F97-3332-AB84-F9ECE1805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792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hy/procurer/manage_award/tid/45241/status/8/aid/138152/" TargetMode="External"/><Relationship Id="rId13" Type="http://schemas.openxmlformats.org/officeDocument/2006/relationships/hyperlink" Target="https://eauction.armeps.am/hy/procurer/manage_award/tid/45241/status/8/aid/138197/" TargetMode="External"/><Relationship Id="rId18" Type="http://schemas.openxmlformats.org/officeDocument/2006/relationships/hyperlink" Target="https://eauction.armeps.am/hy/procurer/manage_award/tid/45241/status/8/aid/138152/" TargetMode="External"/><Relationship Id="rId26" Type="http://schemas.openxmlformats.org/officeDocument/2006/relationships/hyperlink" Target="https://eauction.armeps.am/hy/procurer/manage_award/tid/45241/status/8/aid/138237/" TargetMode="External"/><Relationship Id="rId3" Type="http://schemas.openxmlformats.org/officeDocument/2006/relationships/hyperlink" Target="https://eauction.armeps.am/hy/procurer/manage_award/tid/45241/status/8/aid/138237/" TargetMode="External"/><Relationship Id="rId21" Type="http://schemas.openxmlformats.org/officeDocument/2006/relationships/hyperlink" Target="https://eauction.armeps.am/hy/procurer/manage_award/tid/45241/status/8/aid/137339/" TargetMode="External"/><Relationship Id="rId7" Type="http://schemas.openxmlformats.org/officeDocument/2006/relationships/hyperlink" Target="https://eauction.armeps.am/hy/procurer/manage_award/tid/45241/status/8/aid/138167/" TargetMode="External"/><Relationship Id="rId12" Type="http://schemas.openxmlformats.org/officeDocument/2006/relationships/hyperlink" Target="https://eauction.armeps.am/hy/procurer/manage_award/tid/45241/status/8/aid/138237/" TargetMode="External"/><Relationship Id="rId17" Type="http://schemas.openxmlformats.org/officeDocument/2006/relationships/hyperlink" Target="https://eauction.armeps.am/hy/procurer/manage_award/tid/45241/status/8/aid/138152/" TargetMode="External"/><Relationship Id="rId25" Type="http://schemas.openxmlformats.org/officeDocument/2006/relationships/hyperlink" Target="https://eauction.armeps.am/hy/procurer/manage_award/tid/45241/status/8/aid/138238/" TargetMode="External"/><Relationship Id="rId2" Type="http://schemas.openxmlformats.org/officeDocument/2006/relationships/hyperlink" Target="https://eauction.armeps.am/hy/procurer/manage_award/tid/45241/status/8/aid/138152/" TargetMode="External"/><Relationship Id="rId16" Type="http://schemas.openxmlformats.org/officeDocument/2006/relationships/hyperlink" Target="https://eauction.armeps.am/hy/procurer/manage_award/tid/45241/status/8/aid/138237/" TargetMode="External"/><Relationship Id="rId20" Type="http://schemas.openxmlformats.org/officeDocument/2006/relationships/hyperlink" Target="https://eauction.armeps.am/hy/procurer/manage_award/tid/45241/status/8/aid/137339/" TargetMode="External"/><Relationship Id="rId29" Type="http://schemas.openxmlformats.org/officeDocument/2006/relationships/hyperlink" Target="https://eauction.armeps.am/hy/procurer/manage_award/tid/45241/status/8/aid/138167/" TargetMode="External"/><Relationship Id="rId1" Type="http://schemas.openxmlformats.org/officeDocument/2006/relationships/hyperlink" Target="https://eauction.armeps.am/hy/procurer/manage_award/tid/45241/status/8/aid/138237/" TargetMode="External"/><Relationship Id="rId6" Type="http://schemas.openxmlformats.org/officeDocument/2006/relationships/hyperlink" Target="https://eauction.armeps.am/hy/procurer/manage_award/tid/45241/status/8/aid/138237/" TargetMode="External"/><Relationship Id="rId11" Type="http://schemas.openxmlformats.org/officeDocument/2006/relationships/hyperlink" Target="https://eauction.armeps.am/hy/procurer/manage_award/tid/45241/status/8/aid/138237/" TargetMode="External"/><Relationship Id="rId24" Type="http://schemas.openxmlformats.org/officeDocument/2006/relationships/hyperlink" Target="https://eauction.armeps.am/hy/procurer/manage_award/tid/45241/status/8/aid/138237/" TargetMode="External"/><Relationship Id="rId32" Type="http://schemas.openxmlformats.org/officeDocument/2006/relationships/drawing" Target="../drawings/drawing2.xml"/><Relationship Id="rId5" Type="http://schemas.openxmlformats.org/officeDocument/2006/relationships/hyperlink" Target="https://eauction.armeps.am/hy/procurer/manage_award/tid/45241/status/8/aid/138237/" TargetMode="External"/><Relationship Id="rId15" Type="http://schemas.openxmlformats.org/officeDocument/2006/relationships/hyperlink" Target="https://eauction.armeps.am/hy/procurer/manage_award/tid/45241/status/8/aid/138152/" TargetMode="External"/><Relationship Id="rId23" Type="http://schemas.openxmlformats.org/officeDocument/2006/relationships/hyperlink" Target="https://eauction.armeps.am/hy/procurer/manage_award/tid/45241/status/8/aid/138040/" TargetMode="External"/><Relationship Id="rId28" Type="http://schemas.openxmlformats.org/officeDocument/2006/relationships/hyperlink" Target="https://eauction.armeps.am/hy/procurer/manage_award/tid/45241/status/8/aid/138221/" TargetMode="External"/><Relationship Id="rId10" Type="http://schemas.openxmlformats.org/officeDocument/2006/relationships/hyperlink" Target="https://eauction.armeps.am/hy/procurer/manage_award/tid/45241/status/8/aid/138237/" TargetMode="External"/><Relationship Id="rId19" Type="http://schemas.openxmlformats.org/officeDocument/2006/relationships/hyperlink" Target="https://eauction.armeps.am/hy/procurer/manage_award/tid/45241/status/8/aid/138237/" TargetMode="External"/><Relationship Id="rId31" Type="http://schemas.openxmlformats.org/officeDocument/2006/relationships/hyperlink" Target="https://eauction.armeps.am/hy/procurer/manage_award/tid/45241/status/8/aid/137623/" TargetMode="External"/><Relationship Id="rId4" Type="http://schemas.openxmlformats.org/officeDocument/2006/relationships/hyperlink" Target="https://eauction.armeps.am/hy/procurer/manage_award/tid/45241/status/8/aid/138152/" TargetMode="External"/><Relationship Id="rId9" Type="http://schemas.openxmlformats.org/officeDocument/2006/relationships/hyperlink" Target="https://eauction.armeps.am/hy/procurer/manage_award/tid/45241/status/8/aid/138237/" TargetMode="External"/><Relationship Id="rId14" Type="http://schemas.openxmlformats.org/officeDocument/2006/relationships/hyperlink" Target="https://eauction.armeps.am/hy/procurer/manage_award/tid/45241/status/8/aid/138237/" TargetMode="External"/><Relationship Id="rId22" Type="http://schemas.openxmlformats.org/officeDocument/2006/relationships/hyperlink" Target="https://eauction.armeps.am/hy/procurer/manage_award/tid/45241/status/8/aid/137339/" TargetMode="External"/><Relationship Id="rId27" Type="http://schemas.openxmlformats.org/officeDocument/2006/relationships/hyperlink" Target="https://eauction.armeps.am/hy/procurer/manage_award/tid/45241/status/8/aid/137623/" TargetMode="External"/><Relationship Id="rId30" Type="http://schemas.openxmlformats.org/officeDocument/2006/relationships/hyperlink" Target="https://eauction.armeps.am/hy/procurer/manage_award/tid/45241/status/8/aid/138152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22FDF-66A4-4502-9AB4-AFEE26C8D78F}">
  <dimension ref="A1:L38"/>
  <sheetViews>
    <sheetView workbookViewId="0">
      <selection sqref="A1:L2"/>
    </sheetView>
  </sheetViews>
  <sheetFormatPr defaultRowHeight="15" x14ac:dyDescent="0.25"/>
  <cols>
    <col min="1" max="1" width="5.85546875" style="1" customWidth="1"/>
    <col min="2" max="2" width="5.42578125" style="1" customWidth="1"/>
    <col min="3" max="3" width="29.140625" style="16" customWidth="1"/>
    <col min="4" max="5" width="15" style="16" customWidth="1"/>
    <col min="6" max="6" width="7.140625" style="16" customWidth="1"/>
    <col min="7" max="7" width="13.85546875" style="16" customWidth="1"/>
    <col min="8" max="8" width="15" style="16" customWidth="1"/>
    <col min="9" max="9" width="7.28515625" style="16" customWidth="1"/>
    <col min="10" max="10" width="15" style="16" customWidth="1"/>
    <col min="11" max="11" width="7" style="1" customWidth="1"/>
    <col min="12" max="16384" width="9.140625" style="1"/>
  </cols>
  <sheetData>
    <row r="1" spans="1:12" x14ac:dyDescent="0.25">
      <c r="A1" s="17" t="s">
        <v>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2.2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4" spans="1:12" x14ac:dyDescent="0.25">
      <c r="A4" s="19" t="s">
        <v>15</v>
      </c>
      <c r="B4" s="19" t="s">
        <v>16</v>
      </c>
      <c r="C4" s="20" t="s">
        <v>17</v>
      </c>
      <c r="D4" s="20" t="s">
        <v>18</v>
      </c>
      <c r="E4" s="20" t="s">
        <v>19</v>
      </c>
      <c r="F4" s="20"/>
      <c r="G4" s="20"/>
      <c r="H4" s="20" t="s">
        <v>20</v>
      </c>
      <c r="I4" s="20"/>
      <c r="J4" s="20"/>
      <c r="K4" s="19" t="s">
        <v>21</v>
      </c>
      <c r="L4" s="19" t="s">
        <v>22</v>
      </c>
    </row>
    <row r="5" spans="1:12" x14ac:dyDescent="0.25">
      <c r="A5" s="19"/>
      <c r="B5" s="19"/>
      <c r="C5" s="20"/>
      <c r="D5" s="20"/>
      <c r="E5" s="12" t="s">
        <v>23</v>
      </c>
      <c r="F5" s="12" t="s">
        <v>24</v>
      </c>
      <c r="G5" s="12" t="s">
        <v>25</v>
      </c>
      <c r="H5" s="12" t="s">
        <v>23</v>
      </c>
      <c r="I5" s="12" t="s">
        <v>24</v>
      </c>
      <c r="J5" s="12" t="s">
        <v>25</v>
      </c>
      <c r="K5" s="19"/>
      <c r="L5" s="19"/>
    </row>
    <row r="6" spans="1:12" ht="30" x14ac:dyDescent="0.25">
      <c r="A6" s="11">
        <v>1</v>
      </c>
      <c r="B6" s="11">
        <v>1</v>
      </c>
      <c r="C6" s="13" t="s">
        <v>143</v>
      </c>
      <c r="D6" s="14" t="s">
        <v>43</v>
      </c>
      <c r="E6" s="14" t="s">
        <v>44</v>
      </c>
      <c r="F6" s="15">
        <v>0.2</v>
      </c>
      <c r="G6" s="14" t="s">
        <v>45</v>
      </c>
      <c r="H6" s="14" t="s">
        <v>33</v>
      </c>
      <c r="I6" s="15">
        <v>0.2</v>
      </c>
      <c r="J6" s="14" t="s">
        <v>46</v>
      </c>
      <c r="K6" s="11"/>
      <c r="L6" s="11"/>
    </row>
    <row r="7" spans="1:12" ht="30" x14ac:dyDescent="0.25">
      <c r="A7" s="11">
        <v>2</v>
      </c>
      <c r="B7" s="11">
        <v>1</v>
      </c>
      <c r="C7" s="13" t="s">
        <v>144</v>
      </c>
      <c r="D7" s="14" t="s">
        <v>49</v>
      </c>
      <c r="E7" s="14" t="s">
        <v>50</v>
      </c>
      <c r="F7" s="15">
        <v>0.2</v>
      </c>
      <c r="G7" s="14" t="s">
        <v>51</v>
      </c>
      <c r="H7" s="14" t="s">
        <v>31</v>
      </c>
      <c r="I7" s="15">
        <v>0.2</v>
      </c>
      <c r="J7" s="14" t="s">
        <v>52</v>
      </c>
      <c r="K7" s="11"/>
      <c r="L7" s="11"/>
    </row>
    <row r="8" spans="1:12" ht="30" x14ac:dyDescent="0.25">
      <c r="A8" s="11">
        <v>3</v>
      </c>
      <c r="B8" s="11">
        <v>1</v>
      </c>
      <c r="C8" s="13" t="s">
        <v>143</v>
      </c>
      <c r="D8" s="14" t="s">
        <v>55</v>
      </c>
      <c r="E8" s="14" t="s">
        <v>56</v>
      </c>
      <c r="F8" s="15">
        <v>0.2</v>
      </c>
      <c r="G8" s="14" t="s">
        <v>57</v>
      </c>
      <c r="H8" s="14" t="s">
        <v>58</v>
      </c>
      <c r="I8" s="15">
        <v>0.2</v>
      </c>
      <c r="J8" s="14" t="s">
        <v>59</v>
      </c>
      <c r="K8" s="11"/>
      <c r="L8" s="11"/>
    </row>
    <row r="9" spans="1:12" ht="30" x14ac:dyDescent="0.25">
      <c r="A9" s="11">
        <v>4</v>
      </c>
      <c r="B9" s="11">
        <v>1</v>
      </c>
      <c r="C9" s="13" t="s">
        <v>144</v>
      </c>
      <c r="D9" s="14" t="s">
        <v>33</v>
      </c>
      <c r="E9" s="14" t="s">
        <v>47</v>
      </c>
      <c r="F9" s="15">
        <v>0.2</v>
      </c>
      <c r="G9" s="14" t="s">
        <v>48</v>
      </c>
      <c r="H9" s="14" t="s">
        <v>62</v>
      </c>
      <c r="I9" s="15">
        <v>0.2</v>
      </c>
      <c r="J9" s="14" t="s">
        <v>63</v>
      </c>
      <c r="K9" s="11"/>
      <c r="L9" s="11"/>
    </row>
    <row r="10" spans="1:12" ht="30" x14ac:dyDescent="0.25">
      <c r="A10" s="11">
        <v>5</v>
      </c>
      <c r="B10" s="11">
        <v>1</v>
      </c>
      <c r="C10" s="13" t="s">
        <v>143</v>
      </c>
      <c r="D10" s="14" t="s">
        <v>55</v>
      </c>
      <c r="E10" s="14" t="s">
        <v>56</v>
      </c>
      <c r="F10" s="15">
        <v>0.2</v>
      </c>
      <c r="G10" s="14" t="s">
        <v>57</v>
      </c>
      <c r="H10" s="14" t="s">
        <v>56</v>
      </c>
      <c r="I10" s="15">
        <v>0.2</v>
      </c>
      <c r="J10" s="14" t="s">
        <v>64</v>
      </c>
      <c r="K10" s="11"/>
      <c r="L10" s="11"/>
    </row>
    <row r="11" spans="1:12" ht="30" x14ac:dyDescent="0.25">
      <c r="A11" s="11">
        <v>6</v>
      </c>
      <c r="B11" s="11">
        <v>1</v>
      </c>
      <c r="C11" s="13" t="s">
        <v>143</v>
      </c>
      <c r="D11" s="14" t="s">
        <v>65</v>
      </c>
      <c r="E11" s="14" t="s">
        <v>66</v>
      </c>
      <c r="F11" s="15">
        <v>0.2</v>
      </c>
      <c r="G11" s="14" t="s">
        <v>67</v>
      </c>
      <c r="H11" s="14" t="s">
        <v>66</v>
      </c>
      <c r="I11" s="15">
        <v>0.2</v>
      </c>
      <c r="J11" s="14" t="s">
        <v>68</v>
      </c>
      <c r="K11" s="11"/>
      <c r="L11" s="11"/>
    </row>
    <row r="12" spans="1:12" ht="30" x14ac:dyDescent="0.25">
      <c r="A12" s="11">
        <v>7</v>
      </c>
      <c r="B12" s="11">
        <v>1</v>
      </c>
      <c r="C12" s="13" t="s">
        <v>145</v>
      </c>
      <c r="D12" s="14" t="s">
        <v>69</v>
      </c>
      <c r="E12" s="14" t="s">
        <v>27</v>
      </c>
      <c r="F12" s="15">
        <v>0.2</v>
      </c>
      <c r="G12" s="14" t="s">
        <v>28</v>
      </c>
      <c r="H12" s="14" t="s">
        <v>70</v>
      </c>
      <c r="I12" s="15">
        <v>0.2</v>
      </c>
      <c r="J12" s="14" t="s">
        <v>71</v>
      </c>
      <c r="K12" s="11"/>
      <c r="L12" s="11"/>
    </row>
    <row r="13" spans="1:12" ht="30" x14ac:dyDescent="0.25">
      <c r="A13" s="11">
        <v>8</v>
      </c>
      <c r="B13" s="11">
        <v>1</v>
      </c>
      <c r="C13" s="13" t="s">
        <v>144</v>
      </c>
      <c r="D13" s="14" t="s">
        <v>74</v>
      </c>
      <c r="E13" s="14" t="s">
        <v>47</v>
      </c>
      <c r="F13" s="15">
        <v>0.2</v>
      </c>
      <c r="G13" s="14" t="s">
        <v>48</v>
      </c>
      <c r="H13" s="14" t="s">
        <v>75</v>
      </c>
      <c r="I13" s="15">
        <v>0.2</v>
      </c>
      <c r="J13" s="14" t="s">
        <v>76</v>
      </c>
      <c r="K13" s="11"/>
      <c r="L13" s="11"/>
    </row>
    <row r="14" spans="1:12" ht="30" x14ac:dyDescent="0.25">
      <c r="A14" s="11">
        <v>9</v>
      </c>
      <c r="B14" s="11">
        <v>1</v>
      </c>
      <c r="C14" s="13" t="s">
        <v>143</v>
      </c>
      <c r="D14" s="14" t="s">
        <v>77</v>
      </c>
      <c r="E14" s="14" t="s">
        <v>78</v>
      </c>
      <c r="F14" s="15">
        <v>0.2</v>
      </c>
      <c r="G14" s="14" t="s">
        <v>79</v>
      </c>
      <c r="H14" s="14" t="s">
        <v>78</v>
      </c>
      <c r="I14" s="15">
        <v>0.2</v>
      </c>
      <c r="J14" s="14" t="s">
        <v>80</v>
      </c>
      <c r="K14" s="11"/>
      <c r="L14" s="11"/>
    </row>
    <row r="15" spans="1:12" ht="30" x14ac:dyDescent="0.25">
      <c r="A15" s="11">
        <v>10</v>
      </c>
      <c r="B15" s="11">
        <v>1</v>
      </c>
      <c r="C15" s="13" t="s">
        <v>143</v>
      </c>
      <c r="D15" s="14" t="s">
        <v>81</v>
      </c>
      <c r="E15" s="14" t="s">
        <v>82</v>
      </c>
      <c r="F15" s="15">
        <v>0.2</v>
      </c>
      <c r="G15" s="14" t="s">
        <v>29</v>
      </c>
      <c r="H15" s="14" t="s">
        <v>82</v>
      </c>
      <c r="I15" s="15">
        <v>0.2</v>
      </c>
      <c r="J15" s="14" t="s">
        <v>83</v>
      </c>
      <c r="K15" s="11"/>
      <c r="L15" s="11"/>
    </row>
    <row r="16" spans="1:12" ht="30" x14ac:dyDescent="0.25">
      <c r="A16" s="11">
        <v>11</v>
      </c>
      <c r="B16" s="11">
        <v>1</v>
      </c>
      <c r="C16" s="13" t="s">
        <v>144</v>
      </c>
      <c r="D16" s="14" t="s">
        <v>84</v>
      </c>
      <c r="E16" s="14" t="s">
        <v>85</v>
      </c>
      <c r="F16" s="15">
        <v>0.2</v>
      </c>
      <c r="G16" s="14" t="s">
        <v>86</v>
      </c>
      <c r="H16" s="14" t="s">
        <v>85</v>
      </c>
      <c r="I16" s="15">
        <v>0.2</v>
      </c>
      <c r="J16" s="14" t="s">
        <v>87</v>
      </c>
      <c r="K16" s="11" t="s">
        <v>26</v>
      </c>
      <c r="L16" s="11"/>
    </row>
    <row r="17" spans="1:12" ht="30" x14ac:dyDescent="0.25">
      <c r="A17" s="11">
        <v>12</v>
      </c>
      <c r="B17" s="11">
        <v>1</v>
      </c>
      <c r="C17" s="13" t="s">
        <v>143</v>
      </c>
      <c r="D17" s="14" t="s">
        <v>88</v>
      </c>
      <c r="E17" s="14" t="s">
        <v>53</v>
      </c>
      <c r="F17" s="15">
        <v>0.2</v>
      </c>
      <c r="G17" s="14" t="s">
        <v>54</v>
      </c>
      <c r="H17" s="14" t="s">
        <v>53</v>
      </c>
      <c r="I17" s="15">
        <v>0.2</v>
      </c>
      <c r="J17" s="14" t="s">
        <v>89</v>
      </c>
      <c r="K17" s="11"/>
      <c r="L17" s="11"/>
    </row>
    <row r="18" spans="1:12" ht="30" x14ac:dyDescent="0.25">
      <c r="A18" s="11">
        <v>13</v>
      </c>
      <c r="B18" s="11">
        <v>1</v>
      </c>
      <c r="C18" s="13" t="s">
        <v>143</v>
      </c>
      <c r="D18" s="14" t="s">
        <v>30</v>
      </c>
      <c r="E18" s="14" t="s">
        <v>54</v>
      </c>
      <c r="F18" s="15">
        <v>0.2</v>
      </c>
      <c r="G18" s="14" t="s">
        <v>90</v>
      </c>
      <c r="H18" s="14" t="s">
        <v>54</v>
      </c>
      <c r="I18" s="15">
        <v>0.2</v>
      </c>
      <c r="J18" s="14" t="s">
        <v>91</v>
      </c>
      <c r="K18" s="11"/>
      <c r="L18" s="11"/>
    </row>
    <row r="19" spans="1:12" ht="45" x14ac:dyDescent="0.25">
      <c r="A19" s="11">
        <v>14</v>
      </c>
      <c r="B19" s="11">
        <v>1</v>
      </c>
      <c r="C19" s="13" t="s">
        <v>146</v>
      </c>
      <c r="D19" s="14" t="s">
        <v>32</v>
      </c>
      <c r="E19" s="14" t="s">
        <v>92</v>
      </c>
      <c r="F19" s="15">
        <v>0</v>
      </c>
      <c r="G19" s="14" t="s">
        <v>92</v>
      </c>
      <c r="H19" s="14" t="s">
        <v>92</v>
      </c>
      <c r="I19" s="15">
        <v>0</v>
      </c>
      <c r="J19" s="14" t="s">
        <v>93</v>
      </c>
      <c r="K19" s="11"/>
      <c r="L19" s="11"/>
    </row>
    <row r="20" spans="1:12" ht="30" x14ac:dyDescent="0.25">
      <c r="A20" s="11">
        <v>15</v>
      </c>
      <c r="B20" s="11">
        <v>1</v>
      </c>
      <c r="C20" s="13" t="s">
        <v>143</v>
      </c>
      <c r="D20" s="14" t="s">
        <v>27</v>
      </c>
      <c r="E20" s="14" t="s">
        <v>81</v>
      </c>
      <c r="F20" s="15">
        <v>0.2</v>
      </c>
      <c r="G20" s="14" t="s">
        <v>34</v>
      </c>
      <c r="H20" s="14" t="s">
        <v>81</v>
      </c>
      <c r="I20" s="15">
        <v>0.2</v>
      </c>
      <c r="J20" s="14" t="s">
        <v>94</v>
      </c>
      <c r="K20" s="11"/>
      <c r="L20" s="11"/>
    </row>
    <row r="21" spans="1:12" ht="30" x14ac:dyDescent="0.25">
      <c r="A21" s="11">
        <v>16</v>
      </c>
      <c r="B21" s="11">
        <v>1</v>
      </c>
      <c r="C21" s="13" t="s">
        <v>144</v>
      </c>
      <c r="D21" s="14" t="s">
        <v>27</v>
      </c>
      <c r="E21" s="14" t="s">
        <v>96</v>
      </c>
      <c r="F21" s="15">
        <v>0.2</v>
      </c>
      <c r="G21" s="14" t="s">
        <v>35</v>
      </c>
      <c r="H21" s="14" t="s">
        <v>97</v>
      </c>
      <c r="I21" s="15">
        <v>0.2</v>
      </c>
      <c r="J21" s="14" t="s">
        <v>98</v>
      </c>
      <c r="K21" s="11"/>
      <c r="L21" s="11"/>
    </row>
    <row r="22" spans="1:12" ht="45" x14ac:dyDescent="0.25">
      <c r="A22" s="11">
        <v>18</v>
      </c>
      <c r="B22" s="11">
        <v>1</v>
      </c>
      <c r="C22" s="13" t="s">
        <v>148</v>
      </c>
      <c r="D22" s="14" t="s">
        <v>45</v>
      </c>
      <c r="E22" s="14" t="s">
        <v>99</v>
      </c>
      <c r="F22" s="15">
        <v>0</v>
      </c>
      <c r="G22" s="14" t="s">
        <v>99</v>
      </c>
      <c r="H22" s="14" t="s">
        <v>100</v>
      </c>
      <c r="I22" s="15">
        <v>0</v>
      </c>
      <c r="J22" s="14" t="s">
        <v>101</v>
      </c>
      <c r="K22" s="11" t="s">
        <v>26</v>
      </c>
      <c r="L22" s="11"/>
    </row>
    <row r="23" spans="1:12" ht="30" x14ac:dyDescent="0.25">
      <c r="A23" s="11">
        <v>19</v>
      </c>
      <c r="B23" s="11">
        <v>1</v>
      </c>
      <c r="C23" s="13" t="s">
        <v>143</v>
      </c>
      <c r="D23" s="14" t="s">
        <v>72</v>
      </c>
      <c r="E23" s="14" t="s">
        <v>102</v>
      </c>
      <c r="F23" s="15">
        <v>0</v>
      </c>
      <c r="G23" s="14" t="s">
        <v>102</v>
      </c>
      <c r="H23" s="14" t="s">
        <v>102</v>
      </c>
      <c r="I23" s="15">
        <v>0</v>
      </c>
      <c r="J23" s="14" t="s">
        <v>103</v>
      </c>
      <c r="K23" s="11"/>
      <c r="L23" s="11"/>
    </row>
    <row r="24" spans="1:12" ht="30" x14ac:dyDescent="0.25">
      <c r="A24" s="11">
        <v>20</v>
      </c>
      <c r="B24" s="11">
        <v>1</v>
      </c>
      <c r="C24" s="13" t="s">
        <v>144</v>
      </c>
      <c r="D24" s="14" t="s">
        <v>104</v>
      </c>
      <c r="E24" s="14" t="s">
        <v>61</v>
      </c>
      <c r="F24" s="15">
        <v>0</v>
      </c>
      <c r="G24" s="14" t="s">
        <v>61</v>
      </c>
      <c r="H24" s="14" t="s">
        <v>105</v>
      </c>
      <c r="I24" s="15">
        <v>0</v>
      </c>
      <c r="J24" s="14" t="s">
        <v>106</v>
      </c>
      <c r="K24" s="11"/>
      <c r="L24" s="11"/>
    </row>
    <row r="25" spans="1:12" ht="30" x14ac:dyDescent="0.25">
      <c r="A25" s="11">
        <v>21</v>
      </c>
      <c r="B25" s="11">
        <v>1</v>
      </c>
      <c r="C25" s="13" t="s">
        <v>144</v>
      </c>
      <c r="D25" s="14" t="s">
        <v>107</v>
      </c>
      <c r="E25" s="14" t="s">
        <v>108</v>
      </c>
      <c r="F25" s="15">
        <v>0</v>
      </c>
      <c r="G25" s="14" t="s">
        <v>108</v>
      </c>
      <c r="H25" s="14" t="s">
        <v>109</v>
      </c>
      <c r="I25" s="15">
        <v>0</v>
      </c>
      <c r="J25" s="14" t="s">
        <v>110</v>
      </c>
      <c r="K25" s="11"/>
      <c r="L25" s="11"/>
    </row>
    <row r="26" spans="1:12" ht="30" x14ac:dyDescent="0.25">
      <c r="A26" s="11">
        <v>22</v>
      </c>
      <c r="B26" s="11">
        <v>1</v>
      </c>
      <c r="C26" s="13" t="s">
        <v>143</v>
      </c>
      <c r="D26" s="14" t="s">
        <v>107</v>
      </c>
      <c r="E26" s="14" t="s">
        <v>55</v>
      </c>
      <c r="F26" s="15">
        <v>0</v>
      </c>
      <c r="G26" s="14" t="s">
        <v>55</v>
      </c>
      <c r="H26" s="14" t="s">
        <v>55</v>
      </c>
      <c r="I26" s="15">
        <v>0</v>
      </c>
      <c r="J26" s="14" t="s">
        <v>111</v>
      </c>
      <c r="K26" s="11"/>
      <c r="L26" s="11"/>
    </row>
    <row r="27" spans="1:12" ht="30" x14ac:dyDescent="0.25">
      <c r="A27" s="11">
        <v>23</v>
      </c>
      <c r="B27" s="11">
        <v>1</v>
      </c>
      <c r="C27" s="13" t="s">
        <v>150</v>
      </c>
      <c r="D27" s="14" t="s">
        <v>33</v>
      </c>
      <c r="E27" s="14" t="s">
        <v>112</v>
      </c>
      <c r="F27" s="15">
        <v>0.2</v>
      </c>
      <c r="G27" s="14" t="s">
        <v>33</v>
      </c>
      <c r="H27" s="14" t="s">
        <v>113</v>
      </c>
      <c r="I27" s="15">
        <v>0.2</v>
      </c>
      <c r="J27" s="14" t="s">
        <v>114</v>
      </c>
      <c r="K27" s="11"/>
      <c r="L27" s="11"/>
    </row>
    <row r="28" spans="1:12" ht="30" x14ac:dyDescent="0.25">
      <c r="A28" s="11">
        <v>24</v>
      </c>
      <c r="B28" s="11">
        <v>1</v>
      </c>
      <c r="C28" s="13" t="s">
        <v>150</v>
      </c>
      <c r="D28" s="14" t="s">
        <v>32</v>
      </c>
      <c r="E28" s="14" t="s">
        <v>32</v>
      </c>
      <c r="F28" s="15">
        <v>0</v>
      </c>
      <c r="G28" s="14" t="s">
        <v>32</v>
      </c>
      <c r="H28" s="14" t="s">
        <v>116</v>
      </c>
      <c r="I28" s="15">
        <v>0</v>
      </c>
      <c r="J28" s="14" t="s">
        <v>117</v>
      </c>
      <c r="K28" s="11"/>
      <c r="L28" s="11"/>
    </row>
    <row r="29" spans="1:12" ht="30" x14ac:dyDescent="0.25">
      <c r="A29" s="11">
        <v>25</v>
      </c>
      <c r="B29" s="11">
        <v>1</v>
      </c>
      <c r="C29" s="13" t="s">
        <v>150</v>
      </c>
      <c r="D29" s="14" t="s">
        <v>33</v>
      </c>
      <c r="E29" s="14" t="s">
        <v>33</v>
      </c>
      <c r="F29" s="15">
        <v>0</v>
      </c>
      <c r="G29" s="14" t="s">
        <v>33</v>
      </c>
      <c r="H29" s="14" t="s">
        <v>118</v>
      </c>
      <c r="I29" s="15">
        <v>0</v>
      </c>
      <c r="J29" s="14" t="s">
        <v>119</v>
      </c>
      <c r="K29" s="11"/>
      <c r="L29" s="11"/>
    </row>
    <row r="30" spans="1:12" ht="45" x14ac:dyDescent="0.25">
      <c r="A30" s="11">
        <v>26</v>
      </c>
      <c r="B30" s="11">
        <v>1</v>
      </c>
      <c r="C30" s="13" t="s">
        <v>149</v>
      </c>
      <c r="D30" s="14" t="s">
        <v>120</v>
      </c>
      <c r="E30" s="14" t="s">
        <v>72</v>
      </c>
      <c r="F30" s="15">
        <v>0.2</v>
      </c>
      <c r="G30" s="14" t="s">
        <v>73</v>
      </c>
      <c r="H30" s="14" t="s">
        <v>121</v>
      </c>
      <c r="I30" s="15">
        <v>0.2</v>
      </c>
      <c r="J30" s="14" t="s">
        <v>122</v>
      </c>
      <c r="K30" s="11"/>
      <c r="L30" s="11"/>
    </row>
    <row r="31" spans="1:12" ht="30" x14ac:dyDescent="0.25">
      <c r="A31" s="11">
        <v>27</v>
      </c>
      <c r="B31" s="11">
        <v>1</v>
      </c>
      <c r="C31" s="13" t="s">
        <v>143</v>
      </c>
      <c r="D31" s="14" t="s">
        <v>123</v>
      </c>
      <c r="E31" s="14" t="s">
        <v>124</v>
      </c>
      <c r="F31" s="15">
        <v>0</v>
      </c>
      <c r="G31" s="14" t="s">
        <v>124</v>
      </c>
      <c r="H31" s="14" t="s">
        <v>125</v>
      </c>
      <c r="I31" s="15">
        <v>0</v>
      </c>
      <c r="J31" s="14" t="s">
        <v>126</v>
      </c>
      <c r="K31" s="11"/>
      <c r="L31" s="11"/>
    </row>
    <row r="32" spans="1:12" ht="45" x14ac:dyDescent="0.25">
      <c r="A32" s="11">
        <v>28</v>
      </c>
      <c r="B32" s="11">
        <v>1</v>
      </c>
      <c r="C32" s="13" t="s">
        <v>148</v>
      </c>
      <c r="D32" s="14" t="s">
        <v>30</v>
      </c>
      <c r="E32" s="14" t="s">
        <v>99</v>
      </c>
      <c r="F32" s="15">
        <v>0.2</v>
      </c>
      <c r="G32" s="14" t="s">
        <v>127</v>
      </c>
      <c r="H32" s="14" t="s">
        <v>128</v>
      </c>
      <c r="I32" s="15">
        <v>0.2</v>
      </c>
      <c r="J32" s="14" t="s">
        <v>129</v>
      </c>
      <c r="K32" s="11"/>
      <c r="L32" s="11"/>
    </row>
    <row r="33" spans="1:12" ht="30" x14ac:dyDescent="0.25">
      <c r="A33" s="11">
        <v>29</v>
      </c>
      <c r="B33" s="11">
        <v>1</v>
      </c>
      <c r="C33" s="13" t="s">
        <v>143</v>
      </c>
      <c r="D33" s="14" t="s">
        <v>107</v>
      </c>
      <c r="E33" s="14" t="s">
        <v>130</v>
      </c>
      <c r="F33" s="15">
        <v>0.2</v>
      </c>
      <c r="G33" s="14" t="s">
        <v>131</v>
      </c>
      <c r="H33" s="14" t="s">
        <v>132</v>
      </c>
      <c r="I33" s="15">
        <v>0.2</v>
      </c>
      <c r="J33" s="14" t="s">
        <v>133</v>
      </c>
      <c r="K33" s="11"/>
      <c r="L33" s="11"/>
    </row>
    <row r="34" spans="1:12" ht="45" x14ac:dyDescent="0.25">
      <c r="A34" s="11">
        <v>30</v>
      </c>
      <c r="B34" s="11">
        <v>1</v>
      </c>
      <c r="C34" s="13" t="s">
        <v>151</v>
      </c>
      <c r="D34" s="14" t="s">
        <v>115</v>
      </c>
      <c r="E34" s="14" t="s">
        <v>115</v>
      </c>
      <c r="F34" s="15">
        <v>0</v>
      </c>
      <c r="G34" s="14" t="s">
        <v>115</v>
      </c>
      <c r="H34" s="14" t="s">
        <v>134</v>
      </c>
      <c r="I34" s="15">
        <v>0</v>
      </c>
      <c r="J34" s="14" t="s">
        <v>135</v>
      </c>
      <c r="K34" s="11"/>
      <c r="L34" s="11"/>
    </row>
    <row r="35" spans="1:12" ht="30" x14ac:dyDescent="0.25">
      <c r="A35" s="11">
        <v>31</v>
      </c>
      <c r="B35" s="11">
        <v>1</v>
      </c>
      <c r="C35" s="13" t="s">
        <v>147</v>
      </c>
      <c r="D35" s="14" t="s">
        <v>120</v>
      </c>
      <c r="E35" s="14" t="s">
        <v>95</v>
      </c>
      <c r="F35" s="15">
        <v>0</v>
      </c>
      <c r="G35" s="14" t="s">
        <v>95</v>
      </c>
      <c r="H35" s="14" t="s">
        <v>107</v>
      </c>
      <c r="I35" s="15">
        <v>0</v>
      </c>
      <c r="J35" s="14" t="s">
        <v>136</v>
      </c>
      <c r="K35" s="11"/>
      <c r="L35" s="11"/>
    </row>
    <row r="36" spans="1:12" ht="30" x14ac:dyDescent="0.25">
      <c r="A36" s="11">
        <v>32</v>
      </c>
      <c r="B36" s="11">
        <v>1</v>
      </c>
      <c r="C36" s="13" t="s">
        <v>145</v>
      </c>
      <c r="D36" s="14" t="s">
        <v>120</v>
      </c>
      <c r="E36" s="14" t="s">
        <v>120</v>
      </c>
      <c r="F36" s="15">
        <v>0</v>
      </c>
      <c r="G36" s="14" t="s">
        <v>120</v>
      </c>
      <c r="H36" s="14" t="s">
        <v>60</v>
      </c>
      <c r="I36" s="15">
        <v>0</v>
      </c>
      <c r="J36" s="14" t="s">
        <v>137</v>
      </c>
      <c r="K36" s="11"/>
      <c r="L36" s="11"/>
    </row>
    <row r="37" spans="1:12" ht="30" x14ac:dyDescent="0.25">
      <c r="A37" s="11">
        <v>33</v>
      </c>
      <c r="B37" s="11">
        <v>1</v>
      </c>
      <c r="C37" s="13" t="s">
        <v>144</v>
      </c>
      <c r="D37" s="14" t="s">
        <v>138</v>
      </c>
      <c r="E37" s="14" t="s">
        <v>139</v>
      </c>
      <c r="F37" s="15">
        <v>0</v>
      </c>
      <c r="G37" s="14" t="s">
        <v>139</v>
      </c>
      <c r="H37" s="14" t="s">
        <v>140</v>
      </c>
      <c r="I37" s="15">
        <v>0</v>
      </c>
      <c r="J37" s="14" t="s">
        <v>140</v>
      </c>
      <c r="K37" s="11"/>
      <c r="L37" s="11"/>
    </row>
    <row r="38" spans="1:12" ht="45" x14ac:dyDescent="0.25">
      <c r="A38" s="11">
        <v>34</v>
      </c>
      <c r="B38" s="11">
        <v>1</v>
      </c>
      <c r="C38" s="13" t="s">
        <v>151</v>
      </c>
      <c r="D38" s="14" t="s">
        <v>120</v>
      </c>
      <c r="E38" s="14" t="s">
        <v>120</v>
      </c>
      <c r="F38" s="15">
        <v>0</v>
      </c>
      <c r="G38" s="14" t="s">
        <v>120</v>
      </c>
      <c r="H38" s="14" t="s">
        <v>141</v>
      </c>
      <c r="I38" s="15">
        <v>0</v>
      </c>
      <c r="J38" s="14" t="s">
        <v>142</v>
      </c>
      <c r="K38" s="11"/>
      <c r="L38" s="11"/>
    </row>
  </sheetData>
  <mergeCells count="9">
    <mergeCell ref="A1:L2"/>
    <mergeCell ref="A4:A5"/>
    <mergeCell ref="B4:B5"/>
    <mergeCell ref="C4:C5"/>
    <mergeCell ref="D4:D5"/>
    <mergeCell ref="E4:G4"/>
    <mergeCell ref="H4:J4"/>
    <mergeCell ref="K4:K5"/>
    <mergeCell ref="L4:L5"/>
  </mergeCells>
  <pageMargins left="0.2" right="0.2" top="0.33" bottom="0.2" header="0.3" footer="0.3"/>
  <pageSetup paperSize="9" orientation="landscape" verticalDpi="0" copies="2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A3459-74B7-41CA-8F78-A4F89A3B8953}">
  <dimension ref="A1:L36"/>
  <sheetViews>
    <sheetView topLeftCell="A28" workbookViewId="0">
      <selection activeCell="J36" sqref="J36"/>
    </sheetView>
  </sheetViews>
  <sheetFormatPr defaultRowHeight="15" x14ac:dyDescent="0.25"/>
  <cols>
    <col min="3" max="3" width="25.85546875" customWidth="1"/>
  </cols>
  <sheetData>
    <row r="1" spans="1:12" x14ac:dyDescent="0.25">
      <c r="A1" s="26" t="s">
        <v>161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37.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1" t="s">
        <v>15</v>
      </c>
      <c r="B3" s="21" t="s">
        <v>16</v>
      </c>
      <c r="C3" s="21" t="s">
        <v>17</v>
      </c>
      <c r="D3" s="21" t="s">
        <v>18</v>
      </c>
      <c r="E3" s="21" t="s">
        <v>19</v>
      </c>
      <c r="F3" s="21"/>
      <c r="G3" s="21"/>
      <c r="H3" s="21" t="s">
        <v>20</v>
      </c>
      <c r="I3" s="21"/>
      <c r="J3" s="21"/>
      <c r="K3" s="21" t="s">
        <v>21</v>
      </c>
      <c r="L3" s="21" t="s">
        <v>22</v>
      </c>
    </row>
    <row r="4" spans="1:12" x14ac:dyDescent="0.25">
      <c r="A4" s="21"/>
      <c r="B4" s="21"/>
      <c r="C4" s="21"/>
      <c r="D4" s="21"/>
      <c r="E4" s="22" t="s">
        <v>23</v>
      </c>
      <c r="F4" s="22" t="s">
        <v>24</v>
      </c>
      <c r="G4" s="22" t="s">
        <v>25</v>
      </c>
      <c r="H4" s="22" t="s">
        <v>23</v>
      </c>
      <c r="I4" s="22" t="s">
        <v>24</v>
      </c>
      <c r="J4" s="22" t="s">
        <v>25</v>
      </c>
      <c r="K4" s="21"/>
      <c r="L4" s="21"/>
    </row>
    <row r="5" spans="1:12" ht="30" x14ac:dyDescent="0.25">
      <c r="A5" s="22">
        <v>1</v>
      </c>
      <c r="B5" s="22">
        <v>1</v>
      </c>
      <c r="C5" s="23" t="s">
        <v>152</v>
      </c>
      <c r="D5" s="22" t="s">
        <v>43</v>
      </c>
      <c r="E5" s="22" t="s">
        <v>44</v>
      </c>
      <c r="F5" s="24">
        <v>0.2</v>
      </c>
      <c r="G5" s="22" t="s">
        <v>45</v>
      </c>
      <c r="H5" s="22" t="s">
        <v>33</v>
      </c>
      <c r="I5" s="24">
        <v>0.2</v>
      </c>
      <c r="J5" s="22" t="s">
        <v>46</v>
      </c>
      <c r="K5" s="22"/>
      <c r="L5" s="25"/>
    </row>
    <row r="6" spans="1:12" ht="30" x14ac:dyDescent="0.25">
      <c r="A6" s="22">
        <v>2</v>
      </c>
      <c r="B6" s="22">
        <v>1</v>
      </c>
      <c r="C6" s="23" t="s">
        <v>153</v>
      </c>
      <c r="D6" s="22" t="s">
        <v>49</v>
      </c>
      <c r="E6" s="22" t="s">
        <v>50</v>
      </c>
      <c r="F6" s="24">
        <v>0.2</v>
      </c>
      <c r="G6" s="22" t="s">
        <v>51</v>
      </c>
      <c r="H6" s="22" t="s">
        <v>31</v>
      </c>
      <c r="I6" s="24">
        <v>0.2</v>
      </c>
      <c r="J6" s="22" t="s">
        <v>52</v>
      </c>
      <c r="K6" s="22"/>
      <c r="L6" s="25"/>
    </row>
    <row r="7" spans="1:12" ht="30" x14ac:dyDescent="0.25">
      <c r="A7" s="22">
        <v>3</v>
      </c>
      <c r="B7" s="22">
        <v>1</v>
      </c>
      <c r="C7" s="23" t="s">
        <v>152</v>
      </c>
      <c r="D7" s="22" t="s">
        <v>55</v>
      </c>
      <c r="E7" s="22" t="s">
        <v>56</v>
      </c>
      <c r="F7" s="24">
        <v>0.2</v>
      </c>
      <c r="G7" s="22" t="s">
        <v>57</v>
      </c>
      <c r="H7" s="22" t="s">
        <v>58</v>
      </c>
      <c r="I7" s="24">
        <v>0.2</v>
      </c>
      <c r="J7" s="22" t="s">
        <v>59</v>
      </c>
      <c r="K7" s="22"/>
      <c r="L7" s="25"/>
    </row>
    <row r="8" spans="1:12" ht="30" x14ac:dyDescent="0.25">
      <c r="A8" s="22">
        <v>4</v>
      </c>
      <c r="B8" s="22">
        <v>1</v>
      </c>
      <c r="C8" s="23" t="s">
        <v>153</v>
      </c>
      <c r="D8" s="22" t="s">
        <v>33</v>
      </c>
      <c r="E8" s="22" t="s">
        <v>47</v>
      </c>
      <c r="F8" s="24">
        <v>0.2</v>
      </c>
      <c r="G8" s="22" t="s">
        <v>48</v>
      </c>
      <c r="H8" s="22" t="s">
        <v>62</v>
      </c>
      <c r="I8" s="24">
        <v>0.2</v>
      </c>
      <c r="J8" s="22" t="s">
        <v>63</v>
      </c>
      <c r="K8" s="22"/>
      <c r="L8" s="25"/>
    </row>
    <row r="9" spans="1:12" ht="30" x14ac:dyDescent="0.25">
      <c r="A9" s="22">
        <v>5</v>
      </c>
      <c r="B9" s="22">
        <v>1</v>
      </c>
      <c r="C9" s="23" t="s">
        <v>152</v>
      </c>
      <c r="D9" s="22" t="s">
        <v>55</v>
      </c>
      <c r="E9" s="22" t="s">
        <v>56</v>
      </c>
      <c r="F9" s="24">
        <v>0.2</v>
      </c>
      <c r="G9" s="22" t="s">
        <v>57</v>
      </c>
      <c r="H9" s="22" t="s">
        <v>56</v>
      </c>
      <c r="I9" s="24">
        <v>0.2</v>
      </c>
      <c r="J9" s="22" t="s">
        <v>64</v>
      </c>
      <c r="K9" s="22"/>
      <c r="L9" s="25"/>
    </row>
    <row r="10" spans="1:12" ht="30" x14ac:dyDescent="0.25">
      <c r="A10" s="22">
        <v>6</v>
      </c>
      <c r="B10" s="22">
        <v>1</v>
      </c>
      <c r="C10" s="23" t="s">
        <v>152</v>
      </c>
      <c r="D10" s="22" t="s">
        <v>65</v>
      </c>
      <c r="E10" s="22" t="s">
        <v>66</v>
      </c>
      <c r="F10" s="24">
        <v>0.2</v>
      </c>
      <c r="G10" s="22" t="s">
        <v>67</v>
      </c>
      <c r="H10" s="22" t="s">
        <v>66</v>
      </c>
      <c r="I10" s="24">
        <v>0.2</v>
      </c>
      <c r="J10" s="22" t="s">
        <v>68</v>
      </c>
      <c r="K10" s="22"/>
      <c r="L10" s="25"/>
    </row>
    <row r="11" spans="1:12" ht="45" x14ac:dyDescent="0.25">
      <c r="A11" s="22">
        <v>7</v>
      </c>
      <c r="B11" s="22">
        <v>1</v>
      </c>
      <c r="C11" s="23" t="s">
        <v>154</v>
      </c>
      <c r="D11" s="22" t="s">
        <v>69</v>
      </c>
      <c r="E11" s="22" t="s">
        <v>27</v>
      </c>
      <c r="F11" s="24">
        <v>0.2</v>
      </c>
      <c r="G11" s="22" t="s">
        <v>28</v>
      </c>
      <c r="H11" s="22" t="s">
        <v>70</v>
      </c>
      <c r="I11" s="24">
        <v>0.2</v>
      </c>
      <c r="J11" s="22" t="s">
        <v>71</v>
      </c>
      <c r="K11" s="22"/>
      <c r="L11" s="25"/>
    </row>
    <row r="12" spans="1:12" ht="30" x14ac:dyDescent="0.25">
      <c r="A12" s="22">
        <v>8</v>
      </c>
      <c r="B12" s="22">
        <v>1</v>
      </c>
      <c r="C12" s="23" t="s">
        <v>153</v>
      </c>
      <c r="D12" s="22" t="s">
        <v>74</v>
      </c>
      <c r="E12" s="22" t="s">
        <v>47</v>
      </c>
      <c r="F12" s="24">
        <v>0.2</v>
      </c>
      <c r="G12" s="22" t="s">
        <v>48</v>
      </c>
      <c r="H12" s="22" t="s">
        <v>75</v>
      </c>
      <c r="I12" s="24">
        <v>0.2</v>
      </c>
      <c r="J12" s="22" t="s">
        <v>76</v>
      </c>
      <c r="K12" s="22"/>
      <c r="L12" s="25"/>
    </row>
    <row r="13" spans="1:12" ht="30" x14ac:dyDescent="0.25">
      <c r="A13" s="22">
        <v>9</v>
      </c>
      <c r="B13" s="22">
        <v>1</v>
      </c>
      <c r="C13" s="23" t="s">
        <v>152</v>
      </c>
      <c r="D13" s="22" t="s">
        <v>77</v>
      </c>
      <c r="E13" s="22" t="s">
        <v>78</v>
      </c>
      <c r="F13" s="24">
        <v>0.2</v>
      </c>
      <c r="G13" s="22" t="s">
        <v>79</v>
      </c>
      <c r="H13" s="22" t="s">
        <v>78</v>
      </c>
      <c r="I13" s="24">
        <v>0.2</v>
      </c>
      <c r="J13" s="22" t="s">
        <v>80</v>
      </c>
      <c r="K13" s="22"/>
      <c r="L13" s="25"/>
    </row>
    <row r="14" spans="1:12" ht="30" x14ac:dyDescent="0.25">
      <c r="A14" s="22">
        <v>10</v>
      </c>
      <c r="B14" s="22">
        <v>1</v>
      </c>
      <c r="C14" s="23" t="s">
        <v>152</v>
      </c>
      <c r="D14" s="22" t="s">
        <v>81</v>
      </c>
      <c r="E14" s="22" t="s">
        <v>82</v>
      </c>
      <c r="F14" s="24">
        <v>0.2</v>
      </c>
      <c r="G14" s="22" t="s">
        <v>29</v>
      </c>
      <c r="H14" s="22" t="s">
        <v>82</v>
      </c>
      <c r="I14" s="24">
        <v>0.2</v>
      </c>
      <c r="J14" s="22" t="s">
        <v>83</v>
      </c>
      <c r="K14" s="22"/>
      <c r="L14" s="25"/>
    </row>
    <row r="15" spans="1:12" ht="30" x14ac:dyDescent="0.25">
      <c r="A15" s="22">
        <v>12</v>
      </c>
      <c r="B15" s="22">
        <v>1</v>
      </c>
      <c r="C15" s="23" t="s">
        <v>152</v>
      </c>
      <c r="D15" s="22" t="s">
        <v>88</v>
      </c>
      <c r="E15" s="22" t="s">
        <v>53</v>
      </c>
      <c r="F15" s="24">
        <v>0.2</v>
      </c>
      <c r="G15" s="22" t="s">
        <v>54</v>
      </c>
      <c r="H15" s="22" t="s">
        <v>53</v>
      </c>
      <c r="I15" s="24">
        <v>0.2</v>
      </c>
      <c r="J15" s="22" t="s">
        <v>89</v>
      </c>
      <c r="K15" s="22"/>
      <c r="L15" s="25"/>
    </row>
    <row r="16" spans="1:12" ht="30" x14ac:dyDescent="0.25">
      <c r="A16" s="22">
        <v>13</v>
      </c>
      <c r="B16" s="22">
        <v>1</v>
      </c>
      <c r="C16" s="23" t="s">
        <v>152</v>
      </c>
      <c r="D16" s="22" t="s">
        <v>30</v>
      </c>
      <c r="E16" s="22" t="s">
        <v>54</v>
      </c>
      <c r="F16" s="24">
        <v>0.2</v>
      </c>
      <c r="G16" s="22" t="s">
        <v>90</v>
      </c>
      <c r="H16" s="22" t="s">
        <v>54</v>
      </c>
      <c r="I16" s="24">
        <v>0.2</v>
      </c>
      <c r="J16" s="22" t="s">
        <v>91</v>
      </c>
      <c r="K16" s="22"/>
      <c r="L16" s="25"/>
    </row>
    <row r="17" spans="1:12" ht="45" x14ac:dyDescent="0.25">
      <c r="A17" s="22">
        <v>14</v>
      </c>
      <c r="B17" s="22">
        <v>1</v>
      </c>
      <c r="C17" s="23" t="s">
        <v>155</v>
      </c>
      <c r="D17" s="22" t="s">
        <v>32</v>
      </c>
      <c r="E17" s="22" t="s">
        <v>92</v>
      </c>
      <c r="F17" s="24">
        <v>0</v>
      </c>
      <c r="G17" s="22" t="s">
        <v>92</v>
      </c>
      <c r="H17" s="22" t="s">
        <v>92</v>
      </c>
      <c r="I17" s="24">
        <v>0</v>
      </c>
      <c r="J17" s="22" t="s">
        <v>93</v>
      </c>
      <c r="K17" s="22"/>
      <c r="L17" s="25"/>
    </row>
    <row r="18" spans="1:12" ht="30" x14ac:dyDescent="0.25">
      <c r="A18" s="22">
        <v>15</v>
      </c>
      <c r="B18" s="22">
        <v>1</v>
      </c>
      <c r="C18" s="23" t="s">
        <v>152</v>
      </c>
      <c r="D18" s="22" t="s">
        <v>27</v>
      </c>
      <c r="E18" s="22" t="s">
        <v>81</v>
      </c>
      <c r="F18" s="24">
        <v>0.2</v>
      </c>
      <c r="G18" s="22" t="s">
        <v>34</v>
      </c>
      <c r="H18" s="22" t="s">
        <v>81</v>
      </c>
      <c r="I18" s="24">
        <v>0.2</v>
      </c>
      <c r="J18" s="22" t="s">
        <v>94</v>
      </c>
      <c r="K18" s="22"/>
      <c r="L18" s="25"/>
    </row>
    <row r="19" spans="1:12" ht="30" x14ac:dyDescent="0.25">
      <c r="A19" s="22">
        <v>16</v>
      </c>
      <c r="B19" s="22">
        <v>1</v>
      </c>
      <c r="C19" s="23" t="s">
        <v>153</v>
      </c>
      <c r="D19" s="22" t="s">
        <v>27</v>
      </c>
      <c r="E19" s="22" t="s">
        <v>96</v>
      </c>
      <c r="F19" s="24">
        <v>0.2</v>
      </c>
      <c r="G19" s="22" t="s">
        <v>35</v>
      </c>
      <c r="H19" s="22" t="s">
        <v>97</v>
      </c>
      <c r="I19" s="24">
        <v>0.2</v>
      </c>
      <c r="J19" s="22" t="s">
        <v>98</v>
      </c>
      <c r="K19" s="22"/>
      <c r="L19" s="25"/>
    </row>
    <row r="20" spans="1:12" ht="45" x14ac:dyDescent="0.25">
      <c r="A20" s="22">
        <v>18</v>
      </c>
      <c r="B20" s="22">
        <v>1</v>
      </c>
      <c r="C20" s="23" t="s">
        <v>157</v>
      </c>
      <c r="D20" s="22" t="s">
        <v>45</v>
      </c>
      <c r="E20" s="22" t="s">
        <v>99</v>
      </c>
      <c r="F20" s="24">
        <v>0</v>
      </c>
      <c r="G20" s="22" t="s">
        <v>99</v>
      </c>
      <c r="H20" s="22" t="s">
        <v>100</v>
      </c>
      <c r="I20" s="24">
        <v>0</v>
      </c>
      <c r="J20" s="22" t="s">
        <v>101</v>
      </c>
      <c r="K20" s="22" t="s">
        <v>26</v>
      </c>
      <c r="L20" s="22"/>
    </row>
    <row r="21" spans="1:12" ht="30" x14ac:dyDescent="0.25">
      <c r="A21" s="22">
        <v>19</v>
      </c>
      <c r="B21" s="22">
        <v>1</v>
      </c>
      <c r="C21" s="23" t="s">
        <v>152</v>
      </c>
      <c r="D21" s="22" t="s">
        <v>72</v>
      </c>
      <c r="E21" s="22" t="s">
        <v>102</v>
      </c>
      <c r="F21" s="24">
        <v>0</v>
      </c>
      <c r="G21" s="22" t="s">
        <v>102</v>
      </c>
      <c r="H21" s="22" t="s">
        <v>102</v>
      </c>
      <c r="I21" s="24">
        <v>0</v>
      </c>
      <c r="J21" s="22" t="s">
        <v>103</v>
      </c>
      <c r="K21" s="22"/>
      <c r="L21" s="25"/>
    </row>
    <row r="22" spans="1:12" ht="30" x14ac:dyDescent="0.25">
      <c r="A22" s="22">
        <v>20</v>
      </c>
      <c r="B22" s="22">
        <v>1</v>
      </c>
      <c r="C22" s="23" t="s">
        <v>153</v>
      </c>
      <c r="D22" s="22" t="s">
        <v>104</v>
      </c>
      <c r="E22" s="22" t="s">
        <v>61</v>
      </c>
      <c r="F22" s="24">
        <v>0</v>
      </c>
      <c r="G22" s="22" t="s">
        <v>61</v>
      </c>
      <c r="H22" s="22" t="s">
        <v>105</v>
      </c>
      <c r="I22" s="24">
        <v>0</v>
      </c>
      <c r="J22" s="22" t="s">
        <v>106</v>
      </c>
      <c r="K22" s="22"/>
      <c r="L22" s="25"/>
    </row>
    <row r="23" spans="1:12" ht="30" x14ac:dyDescent="0.25">
      <c r="A23" s="22">
        <v>21</v>
      </c>
      <c r="B23" s="22">
        <v>1</v>
      </c>
      <c r="C23" s="23" t="s">
        <v>153</v>
      </c>
      <c r="D23" s="22" t="s">
        <v>107</v>
      </c>
      <c r="E23" s="22" t="s">
        <v>108</v>
      </c>
      <c r="F23" s="24">
        <v>0</v>
      </c>
      <c r="G23" s="22" t="s">
        <v>108</v>
      </c>
      <c r="H23" s="22" t="s">
        <v>109</v>
      </c>
      <c r="I23" s="24">
        <v>0</v>
      </c>
      <c r="J23" s="22" t="s">
        <v>110</v>
      </c>
      <c r="K23" s="22"/>
      <c r="L23" s="25"/>
    </row>
    <row r="24" spans="1:12" ht="30" x14ac:dyDescent="0.25">
      <c r="A24" s="22">
        <v>22</v>
      </c>
      <c r="B24" s="22">
        <v>1</v>
      </c>
      <c r="C24" s="23" t="s">
        <v>152</v>
      </c>
      <c r="D24" s="22" t="s">
        <v>107</v>
      </c>
      <c r="E24" s="22" t="s">
        <v>55</v>
      </c>
      <c r="F24" s="24">
        <v>0</v>
      </c>
      <c r="G24" s="22" t="s">
        <v>55</v>
      </c>
      <c r="H24" s="22" t="s">
        <v>55</v>
      </c>
      <c r="I24" s="24">
        <v>0</v>
      </c>
      <c r="J24" s="22" t="s">
        <v>111</v>
      </c>
      <c r="K24" s="22"/>
      <c r="L24" s="25"/>
    </row>
    <row r="25" spans="1:12" ht="30" x14ac:dyDescent="0.25">
      <c r="A25" s="22">
        <v>23</v>
      </c>
      <c r="B25" s="22">
        <v>1</v>
      </c>
      <c r="C25" s="23" t="s">
        <v>159</v>
      </c>
      <c r="D25" s="22" t="s">
        <v>33</v>
      </c>
      <c r="E25" s="22" t="s">
        <v>112</v>
      </c>
      <c r="F25" s="24">
        <v>0.2</v>
      </c>
      <c r="G25" s="22" t="s">
        <v>33</v>
      </c>
      <c r="H25" s="22" t="s">
        <v>113</v>
      </c>
      <c r="I25" s="24">
        <v>0.2</v>
      </c>
      <c r="J25" s="22" t="s">
        <v>114</v>
      </c>
      <c r="K25" s="22"/>
      <c r="L25" s="25"/>
    </row>
    <row r="26" spans="1:12" ht="30" x14ac:dyDescent="0.25">
      <c r="A26" s="22">
        <v>24</v>
      </c>
      <c r="B26" s="22">
        <v>1</v>
      </c>
      <c r="C26" s="23" t="s">
        <v>159</v>
      </c>
      <c r="D26" s="22" t="s">
        <v>32</v>
      </c>
      <c r="E26" s="22" t="s">
        <v>32</v>
      </c>
      <c r="F26" s="24">
        <v>0</v>
      </c>
      <c r="G26" s="22" t="s">
        <v>32</v>
      </c>
      <c r="H26" s="22" t="s">
        <v>116</v>
      </c>
      <c r="I26" s="24">
        <v>0</v>
      </c>
      <c r="J26" s="22" t="s">
        <v>117</v>
      </c>
      <c r="K26" s="22"/>
      <c r="L26" s="25"/>
    </row>
    <row r="27" spans="1:12" ht="30" x14ac:dyDescent="0.25">
      <c r="A27" s="22">
        <v>25</v>
      </c>
      <c r="B27" s="22">
        <v>1</v>
      </c>
      <c r="C27" s="23" t="s">
        <v>159</v>
      </c>
      <c r="D27" s="22" t="s">
        <v>33</v>
      </c>
      <c r="E27" s="22" t="s">
        <v>33</v>
      </c>
      <c r="F27" s="24">
        <v>0</v>
      </c>
      <c r="G27" s="22" t="s">
        <v>33</v>
      </c>
      <c r="H27" s="22" t="s">
        <v>118</v>
      </c>
      <c r="I27" s="24">
        <v>0</v>
      </c>
      <c r="J27" s="22" t="s">
        <v>119</v>
      </c>
      <c r="K27" s="22"/>
      <c r="L27" s="25"/>
    </row>
    <row r="28" spans="1:12" ht="60" x14ac:dyDescent="0.25">
      <c r="A28" s="22">
        <v>26</v>
      </c>
      <c r="B28" s="22">
        <v>1</v>
      </c>
      <c r="C28" s="23" t="s">
        <v>158</v>
      </c>
      <c r="D28" s="22" t="s">
        <v>120</v>
      </c>
      <c r="E28" s="22" t="s">
        <v>72</v>
      </c>
      <c r="F28" s="24">
        <v>0.2</v>
      </c>
      <c r="G28" s="22" t="s">
        <v>73</v>
      </c>
      <c r="H28" s="22" t="s">
        <v>121</v>
      </c>
      <c r="I28" s="24">
        <v>0.2</v>
      </c>
      <c r="J28" s="22" t="s">
        <v>122</v>
      </c>
      <c r="K28" s="22"/>
      <c r="L28" s="25"/>
    </row>
    <row r="29" spans="1:12" ht="30" x14ac:dyDescent="0.25">
      <c r="A29" s="22">
        <v>27</v>
      </c>
      <c r="B29" s="22">
        <v>1</v>
      </c>
      <c r="C29" s="23" t="s">
        <v>152</v>
      </c>
      <c r="D29" s="22" t="s">
        <v>123</v>
      </c>
      <c r="E29" s="22" t="s">
        <v>124</v>
      </c>
      <c r="F29" s="24">
        <v>0</v>
      </c>
      <c r="G29" s="22" t="s">
        <v>124</v>
      </c>
      <c r="H29" s="22" t="s">
        <v>125</v>
      </c>
      <c r="I29" s="24">
        <v>0</v>
      </c>
      <c r="J29" s="22" t="s">
        <v>126</v>
      </c>
      <c r="K29" s="22"/>
      <c r="L29" s="25"/>
    </row>
    <row r="30" spans="1:12" ht="45" x14ac:dyDescent="0.25">
      <c r="A30" s="22">
        <v>28</v>
      </c>
      <c r="B30" s="22">
        <v>1</v>
      </c>
      <c r="C30" s="23" t="s">
        <v>157</v>
      </c>
      <c r="D30" s="22" t="s">
        <v>30</v>
      </c>
      <c r="E30" s="22" t="s">
        <v>99</v>
      </c>
      <c r="F30" s="24">
        <v>0.2</v>
      </c>
      <c r="G30" s="22" t="s">
        <v>127</v>
      </c>
      <c r="H30" s="22" t="s">
        <v>128</v>
      </c>
      <c r="I30" s="24">
        <v>0.2</v>
      </c>
      <c r="J30" s="22" t="s">
        <v>129</v>
      </c>
      <c r="K30" s="22"/>
      <c r="L30" s="25"/>
    </row>
    <row r="31" spans="1:12" ht="30" x14ac:dyDescent="0.25">
      <c r="A31" s="22">
        <v>29</v>
      </c>
      <c r="B31" s="22">
        <v>1</v>
      </c>
      <c r="C31" s="23" t="s">
        <v>152</v>
      </c>
      <c r="D31" s="22" t="s">
        <v>107</v>
      </c>
      <c r="E31" s="22" t="s">
        <v>130</v>
      </c>
      <c r="F31" s="24">
        <v>0.2</v>
      </c>
      <c r="G31" s="22" t="s">
        <v>131</v>
      </c>
      <c r="H31" s="22" t="s">
        <v>132</v>
      </c>
      <c r="I31" s="24">
        <v>0.2</v>
      </c>
      <c r="J31" s="22" t="s">
        <v>133</v>
      </c>
      <c r="K31" s="22"/>
      <c r="L31" s="25"/>
    </row>
    <row r="32" spans="1:12" ht="45" x14ac:dyDescent="0.25">
      <c r="A32" s="22">
        <v>30</v>
      </c>
      <c r="B32" s="22">
        <v>1</v>
      </c>
      <c r="C32" s="23" t="s">
        <v>160</v>
      </c>
      <c r="D32" s="22" t="s">
        <v>115</v>
      </c>
      <c r="E32" s="22" t="s">
        <v>115</v>
      </c>
      <c r="F32" s="24">
        <v>0</v>
      </c>
      <c r="G32" s="22" t="s">
        <v>115</v>
      </c>
      <c r="H32" s="22" t="s">
        <v>134</v>
      </c>
      <c r="I32" s="24">
        <v>0</v>
      </c>
      <c r="J32" s="22" t="s">
        <v>135</v>
      </c>
      <c r="K32" s="22"/>
      <c r="L32" s="25"/>
    </row>
    <row r="33" spans="1:12" ht="30" x14ac:dyDescent="0.25">
      <c r="A33" s="22">
        <v>31</v>
      </c>
      <c r="B33" s="22">
        <v>1</v>
      </c>
      <c r="C33" s="23" t="s">
        <v>156</v>
      </c>
      <c r="D33" s="22" t="s">
        <v>120</v>
      </c>
      <c r="E33" s="22" t="s">
        <v>95</v>
      </c>
      <c r="F33" s="24">
        <v>0</v>
      </c>
      <c r="G33" s="22" t="s">
        <v>95</v>
      </c>
      <c r="H33" s="22" t="s">
        <v>107</v>
      </c>
      <c r="I33" s="24">
        <v>0</v>
      </c>
      <c r="J33" s="22" t="s">
        <v>136</v>
      </c>
      <c r="K33" s="22"/>
      <c r="L33" s="25"/>
    </row>
    <row r="34" spans="1:12" ht="45" x14ac:dyDescent="0.25">
      <c r="A34" s="22">
        <v>32</v>
      </c>
      <c r="B34" s="22">
        <v>1</v>
      </c>
      <c r="C34" s="23" t="s">
        <v>154</v>
      </c>
      <c r="D34" s="22" t="s">
        <v>120</v>
      </c>
      <c r="E34" s="22" t="s">
        <v>120</v>
      </c>
      <c r="F34" s="24">
        <v>0</v>
      </c>
      <c r="G34" s="22" t="s">
        <v>120</v>
      </c>
      <c r="H34" s="22" t="s">
        <v>60</v>
      </c>
      <c r="I34" s="24">
        <v>0</v>
      </c>
      <c r="J34" s="22" t="s">
        <v>137</v>
      </c>
      <c r="K34" s="22"/>
      <c r="L34" s="25"/>
    </row>
    <row r="35" spans="1:12" ht="30" x14ac:dyDescent="0.25">
      <c r="A35" s="22">
        <v>33</v>
      </c>
      <c r="B35" s="22">
        <v>1</v>
      </c>
      <c r="C35" s="23" t="s">
        <v>153</v>
      </c>
      <c r="D35" s="22" t="s">
        <v>138</v>
      </c>
      <c r="E35" s="22" t="s">
        <v>139</v>
      </c>
      <c r="F35" s="24">
        <v>0</v>
      </c>
      <c r="G35" s="22" t="s">
        <v>139</v>
      </c>
      <c r="H35" s="22" t="s">
        <v>140</v>
      </c>
      <c r="I35" s="24">
        <v>0</v>
      </c>
      <c r="J35" s="22" t="s">
        <v>140</v>
      </c>
      <c r="K35" s="22"/>
      <c r="L35" s="25"/>
    </row>
    <row r="36" spans="1:12" ht="45" x14ac:dyDescent="0.25">
      <c r="A36" s="22">
        <v>34</v>
      </c>
      <c r="B36" s="22">
        <v>1</v>
      </c>
      <c r="C36" s="23" t="s">
        <v>160</v>
      </c>
      <c r="D36" s="22" t="s">
        <v>120</v>
      </c>
      <c r="E36" s="22" t="s">
        <v>120</v>
      </c>
      <c r="F36" s="24">
        <v>0</v>
      </c>
      <c r="G36" s="22" t="s">
        <v>120</v>
      </c>
      <c r="H36" s="22" t="s">
        <v>141</v>
      </c>
      <c r="I36" s="24">
        <v>0</v>
      </c>
      <c r="J36" s="22" t="s">
        <v>142</v>
      </c>
      <c r="K36" s="22"/>
      <c r="L36" s="25"/>
    </row>
  </sheetData>
  <mergeCells count="9">
    <mergeCell ref="K3:K4"/>
    <mergeCell ref="L3:L4"/>
    <mergeCell ref="A1:L2"/>
    <mergeCell ref="A3:A4"/>
    <mergeCell ref="B3:B4"/>
    <mergeCell ref="C3:C4"/>
    <mergeCell ref="D3:D4"/>
    <mergeCell ref="E3:G3"/>
    <mergeCell ref="H3:J3"/>
  </mergeCells>
  <hyperlinks>
    <hyperlink ref="L5" r:id="rId1" display="https://eauction.armeps.am/hy/procurer/manage_award/tid/45241/status/8/aid/138237/" xr:uid="{941636FB-C77C-4A16-B136-61976387986C}"/>
    <hyperlink ref="L6" r:id="rId2" display="https://eauction.armeps.am/hy/procurer/manage_award/tid/45241/status/8/aid/138152/" xr:uid="{CB47E96B-1997-42D9-8D27-AF46296FDC51}"/>
    <hyperlink ref="L7" r:id="rId3" display="https://eauction.armeps.am/hy/procurer/manage_award/tid/45241/status/8/aid/138237/" xr:uid="{AD86DC4D-8359-4962-9417-B076798A99D3}"/>
    <hyperlink ref="L8" r:id="rId4" display="https://eauction.armeps.am/hy/procurer/manage_award/tid/45241/status/8/aid/138152/" xr:uid="{6E0D5D51-E3B7-48A1-8399-FE58D4059539}"/>
    <hyperlink ref="L9" r:id="rId5" display="https://eauction.armeps.am/hy/procurer/manage_award/tid/45241/status/8/aid/138237/" xr:uid="{CDB30040-33EB-4574-BF00-F7FC662D15C8}"/>
    <hyperlink ref="L10" r:id="rId6" display="https://eauction.armeps.am/hy/procurer/manage_award/tid/45241/status/8/aid/138237/" xr:uid="{D835453C-35C4-422B-9ECA-EF09670B3081}"/>
    <hyperlink ref="L11" r:id="rId7" display="https://eauction.armeps.am/hy/procurer/manage_award/tid/45241/status/8/aid/138167/" xr:uid="{F57D6D18-2121-4C16-B9C3-54C8044BF09F}"/>
    <hyperlink ref="L12" r:id="rId8" display="https://eauction.armeps.am/hy/procurer/manage_award/tid/45241/status/8/aid/138152/" xr:uid="{4C6324EF-FC74-4F39-9907-E734BF1FDA98}"/>
    <hyperlink ref="L13" r:id="rId9" display="https://eauction.armeps.am/hy/procurer/manage_award/tid/45241/status/8/aid/138237/" xr:uid="{1D0FB7AC-D863-4D98-BFD3-E4852E2E076E}"/>
    <hyperlink ref="L14" r:id="rId10" display="https://eauction.armeps.am/hy/procurer/manage_award/tid/45241/status/8/aid/138237/" xr:uid="{FB2DBC86-E2BA-4E4D-8623-A6EC4E5BA537}"/>
    <hyperlink ref="L15" r:id="rId11" display="https://eauction.armeps.am/hy/procurer/manage_award/tid/45241/status/8/aid/138237/" xr:uid="{0AAA71DC-98F7-4972-A127-EB227625AAA1}"/>
    <hyperlink ref="L16" r:id="rId12" display="https://eauction.armeps.am/hy/procurer/manage_award/tid/45241/status/8/aid/138237/" xr:uid="{DB8E8E23-CA7E-4884-A7CF-104B3BF71F7D}"/>
    <hyperlink ref="L17" r:id="rId13" display="https://eauction.armeps.am/hy/procurer/manage_award/tid/45241/status/8/aid/138197/" xr:uid="{07FE7AE2-DCED-401A-A303-99C9AEA255D2}"/>
    <hyperlink ref="L18" r:id="rId14" display="https://eauction.armeps.am/hy/procurer/manage_award/tid/45241/status/8/aid/138237/" xr:uid="{3C1A7860-67CC-474A-82B5-2EF90037EDED}"/>
    <hyperlink ref="L19" r:id="rId15" display="https://eauction.armeps.am/hy/procurer/manage_award/tid/45241/status/8/aid/138152/" xr:uid="{C46B5D3D-B10E-42C3-8367-A1DE504DA3ED}"/>
    <hyperlink ref="L21" r:id="rId16" display="https://eauction.armeps.am/hy/procurer/manage_award/tid/45241/status/8/aid/138237/" xr:uid="{55FE6159-C6C5-490D-B1C7-E264549CEE2C}"/>
    <hyperlink ref="L22" r:id="rId17" display="https://eauction.armeps.am/hy/procurer/manage_award/tid/45241/status/8/aid/138152/" xr:uid="{2E525651-08AA-4CF2-AB22-9A18A91AE5E6}"/>
    <hyperlink ref="L23" r:id="rId18" display="https://eauction.armeps.am/hy/procurer/manage_award/tid/45241/status/8/aid/138152/" xr:uid="{F8724074-0602-4DF5-9009-00B69DD65848}"/>
    <hyperlink ref="L24" r:id="rId19" display="https://eauction.armeps.am/hy/procurer/manage_award/tid/45241/status/8/aid/138237/" xr:uid="{F12B16B4-3951-4E20-945D-63A2CCD3DD03}"/>
    <hyperlink ref="L25" r:id="rId20" display="https://eauction.armeps.am/hy/procurer/manage_award/tid/45241/status/8/aid/137339/" xr:uid="{AB973363-FB05-489D-99E9-8DD6CFA42CE1}"/>
    <hyperlink ref="L26" r:id="rId21" display="https://eauction.armeps.am/hy/procurer/manage_award/tid/45241/status/8/aid/137339/" xr:uid="{DBF8EC9B-689E-41FE-9541-61C657D7E5F9}"/>
    <hyperlink ref="L27" r:id="rId22" display="https://eauction.armeps.am/hy/procurer/manage_award/tid/45241/status/8/aid/137339/" xr:uid="{CB523448-983C-40DD-B901-23FDD71E384E}"/>
    <hyperlink ref="L28" r:id="rId23" display="https://eauction.armeps.am/hy/procurer/manage_award/tid/45241/status/8/aid/138040/" xr:uid="{34E10A20-586F-4A43-A83C-37E6822E9574}"/>
    <hyperlink ref="L29" r:id="rId24" display="https://eauction.armeps.am/hy/procurer/manage_award/tid/45241/status/8/aid/138237/" xr:uid="{853E6E83-7447-467B-A1BD-E1F749DAC8F6}"/>
    <hyperlink ref="L30" r:id="rId25" display="https://eauction.armeps.am/hy/procurer/manage_award/tid/45241/status/8/aid/138238/" xr:uid="{8F66C9C5-8E72-4CC0-957D-054425FBE3EC}"/>
    <hyperlink ref="L31" r:id="rId26" display="https://eauction.armeps.am/hy/procurer/manage_award/tid/45241/status/8/aid/138237/" xr:uid="{E46DF392-DA62-427A-B5A2-AE905698F6AE}"/>
    <hyperlink ref="L32" r:id="rId27" display="https://eauction.armeps.am/hy/procurer/manage_award/tid/45241/status/8/aid/137623/" xr:uid="{76F5E45E-B176-4E23-A91A-3E9944D00E2A}"/>
    <hyperlink ref="L33" r:id="rId28" display="https://eauction.armeps.am/hy/procurer/manage_award/tid/45241/status/8/aid/138221/" xr:uid="{6402721F-3FE4-4DB8-885F-777594404A9F}"/>
    <hyperlink ref="L34" r:id="rId29" display="https://eauction.armeps.am/hy/procurer/manage_award/tid/45241/status/8/aid/138167/" xr:uid="{348398DF-5BD4-4BB1-B6E7-58278C1FD5E0}"/>
    <hyperlink ref="L35" r:id="rId30" display="https://eauction.armeps.am/hy/procurer/manage_award/tid/45241/status/8/aid/138152/" xr:uid="{40AC0496-E21D-425B-8A57-71D782201AEA}"/>
    <hyperlink ref="L36" r:id="rId31" display="https://eauction.armeps.am/hy/procurer/manage_award/tid/45241/status/8/aid/137623/" xr:uid="{F63A3691-9B02-4A8C-BC3F-D4409503B863}"/>
  </hyperlinks>
  <pageMargins left="0.7" right="0.7" top="0.75" bottom="0.75" header="0.3" footer="0.3"/>
  <drawing r:id="rId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E615C-AB6A-4FC0-AADF-1019F7C3837F}">
  <dimension ref="A1:J41"/>
  <sheetViews>
    <sheetView tabSelected="1" workbookViewId="0">
      <selection sqref="A1:J4"/>
    </sheetView>
  </sheetViews>
  <sheetFormatPr defaultRowHeight="15" x14ac:dyDescent="0.25"/>
  <cols>
    <col min="1" max="1" width="9.140625" style="1"/>
    <col min="2" max="2" width="12.5703125" style="1" customWidth="1"/>
    <col min="3" max="3" width="18.5703125" style="1" customWidth="1"/>
    <col min="4" max="4" width="13.5703125" style="59" customWidth="1"/>
    <col min="5" max="5" width="10.140625" style="59" customWidth="1"/>
    <col min="6" max="6" width="10" style="59" customWidth="1"/>
    <col min="7" max="7" width="9.42578125" style="1" customWidth="1"/>
    <col min="8" max="8" width="12.140625" style="46" customWidth="1"/>
    <col min="9" max="9" width="12.7109375" style="46" bestFit="1" customWidth="1"/>
    <col min="10" max="10" width="22.7109375" style="1" customWidth="1"/>
    <col min="11" max="16384" width="9.140625" style="1"/>
  </cols>
  <sheetData>
    <row r="1" spans="1:10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 ht="3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3"/>
      <c r="B5" s="33"/>
      <c r="C5" s="33"/>
      <c r="D5" s="33"/>
      <c r="E5" s="33"/>
      <c r="F5" s="33"/>
      <c r="G5" s="33"/>
      <c r="H5" s="34"/>
      <c r="I5" s="34"/>
      <c r="J5" s="35"/>
    </row>
    <row r="6" spans="1:10" x14ac:dyDescent="0.25">
      <c r="A6" s="36" t="s">
        <v>39</v>
      </c>
      <c r="B6" s="37"/>
      <c r="C6" s="38"/>
      <c r="D6" s="39" t="s">
        <v>36</v>
      </c>
      <c r="E6" s="39"/>
      <c r="F6" s="39"/>
      <c r="G6" s="39"/>
      <c r="H6" s="39" t="s">
        <v>38</v>
      </c>
      <c r="I6" s="39"/>
      <c r="J6" s="39"/>
    </row>
    <row r="7" spans="1:10" ht="54" x14ac:dyDescent="0.25">
      <c r="A7" s="2" t="s">
        <v>0</v>
      </c>
      <c r="B7" s="2" t="s">
        <v>1</v>
      </c>
      <c r="C7" s="2" t="s">
        <v>2</v>
      </c>
      <c r="D7" s="50" t="s">
        <v>3</v>
      </c>
      <c r="E7" s="51" t="s">
        <v>4</v>
      </c>
      <c r="F7" s="52" t="s">
        <v>5</v>
      </c>
      <c r="G7" s="3" t="s">
        <v>6</v>
      </c>
      <c r="H7" s="3" t="s">
        <v>40</v>
      </c>
      <c r="I7" s="3" t="s">
        <v>41</v>
      </c>
      <c r="J7" s="3" t="s">
        <v>37</v>
      </c>
    </row>
    <row r="8" spans="1:10" ht="29.25" customHeight="1" x14ac:dyDescent="0.25">
      <c r="A8" s="8">
        <v>1</v>
      </c>
      <c r="B8" s="30" t="s">
        <v>162</v>
      </c>
      <c r="C8" s="40" t="s">
        <v>163</v>
      </c>
      <c r="D8" s="29" t="s">
        <v>7</v>
      </c>
      <c r="E8" s="53">
        <v>70</v>
      </c>
      <c r="F8" s="54">
        <v>30000</v>
      </c>
      <c r="G8" s="9">
        <f>E8*F8</f>
        <v>2100000</v>
      </c>
      <c r="H8" s="41">
        <f>I8/F8</f>
        <v>48</v>
      </c>
      <c r="I8" s="42">
        <v>1440000</v>
      </c>
      <c r="J8" s="43" t="s">
        <v>227</v>
      </c>
    </row>
    <row r="9" spans="1:10" ht="21" customHeight="1" x14ac:dyDescent="0.25">
      <c r="A9" s="8">
        <v>2</v>
      </c>
      <c r="B9" s="30" t="s">
        <v>164</v>
      </c>
      <c r="C9" s="40" t="s">
        <v>165</v>
      </c>
      <c r="D9" s="29" t="s">
        <v>7</v>
      </c>
      <c r="E9" s="53">
        <v>80</v>
      </c>
      <c r="F9" s="54">
        <v>500</v>
      </c>
      <c r="G9" s="9">
        <f t="shared" ref="G9:G41" si="0">E9*F9</f>
        <v>40000</v>
      </c>
      <c r="H9" s="41">
        <f t="shared" ref="H9:H41" si="1">I9/F9</f>
        <v>48</v>
      </c>
      <c r="I9" s="42">
        <v>24000</v>
      </c>
      <c r="J9" s="44" t="s">
        <v>226</v>
      </c>
    </row>
    <row r="10" spans="1:10" ht="36" customHeight="1" x14ac:dyDescent="0.25">
      <c r="A10" s="8">
        <v>3</v>
      </c>
      <c r="B10" s="30" t="s">
        <v>166</v>
      </c>
      <c r="C10" s="40" t="s">
        <v>167</v>
      </c>
      <c r="D10" s="29" t="s">
        <v>7</v>
      </c>
      <c r="E10" s="53">
        <v>80</v>
      </c>
      <c r="F10" s="54">
        <v>3000</v>
      </c>
      <c r="G10" s="9">
        <f t="shared" si="0"/>
        <v>240000</v>
      </c>
      <c r="H10" s="41">
        <f t="shared" si="1"/>
        <v>73</v>
      </c>
      <c r="I10" s="42">
        <v>219000</v>
      </c>
      <c r="J10" s="43" t="s">
        <v>227</v>
      </c>
    </row>
    <row r="11" spans="1:10" ht="28.5" customHeight="1" x14ac:dyDescent="0.25">
      <c r="A11" s="8">
        <v>4</v>
      </c>
      <c r="B11" s="30" t="s">
        <v>168</v>
      </c>
      <c r="C11" s="40" t="s">
        <v>169</v>
      </c>
      <c r="D11" s="29" t="s">
        <v>7</v>
      </c>
      <c r="E11" s="53">
        <v>40</v>
      </c>
      <c r="F11" s="54">
        <v>30000</v>
      </c>
      <c r="G11" s="9">
        <f t="shared" si="0"/>
        <v>1200000</v>
      </c>
      <c r="H11" s="41">
        <f t="shared" si="1"/>
        <v>30.12</v>
      </c>
      <c r="I11" s="42">
        <v>903600</v>
      </c>
      <c r="J11" s="44" t="s">
        <v>226</v>
      </c>
    </row>
    <row r="12" spans="1:10" ht="29.25" customHeight="1" x14ac:dyDescent="0.25">
      <c r="A12" s="8">
        <v>5</v>
      </c>
      <c r="B12" s="30" t="s">
        <v>170</v>
      </c>
      <c r="C12" s="40" t="s">
        <v>171</v>
      </c>
      <c r="D12" s="29" t="s">
        <v>7</v>
      </c>
      <c r="E12" s="53">
        <v>80</v>
      </c>
      <c r="F12" s="54">
        <v>3000</v>
      </c>
      <c r="G12" s="9">
        <f t="shared" si="0"/>
        <v>240000</v>
      </c>
      <c r="H12" s="41">
        <f t="shared" si="1"/>
        <v>75</v>
      </c>
      <c r="I12" s="42">
        <v>225000</v>
      </c>
      <c r="J12" s="43" t="s">
        <v>227</v>
      </c>
    </row>
    <row r="13" spans="1:10" ht="22.5" customHeight="1" x14ac:dyDescent="0.25">
      <c r="A13" s="8">
        <v>6</v>
      </c>
      <c r="B13" s="30" t="s">
        <v>172</v>
      </c>
      <c r="C13" s="40" t="s">
        <v>173</v>
      </c>
      <c r="D13" s="29" t="s">
        <v>7</v>
      </c>
      <c r="E13" s="53">
        <v>60</v>
      </c>
      <c r="F13" s="54">
        <v>3000</v>
      </c>
      <c r="G13" s="9">
        <f t="shared" si="0"/>
        <v>180000</v>
      </c>
      <c r="H13" s="41">
        <f t="shared" si="1"/>
        <v>58</v>
      </c>
      <c r="I13" s="42">
        <v>174000</v>
      </c>
      <c r="J13" s="43" t="s">
        <v>227</v>
      </c>
    </row>
    <row r="14" spans="1:10" ht="24" customHeight="1" x14ac:dyDescent="0.25">
      <c r="A14" s="8">
        <v>7</v>
      </c>
      <c r="B14" s="30" t="s">
        <v>174</v>
      </c>
      <c r="C14" s="40" t="s">
        <v>175</v>
      </c>
      <c r="D14" s="29" t="s">
        <v>7</v>
      </c>
      <c r="E14" s="53">
        <v>180</v>
      </c>
      <c r="F14" s="54">
        <v>5000</v>
      </c>
      <c r="G14" s="9">
        <f t="shared" si="0"/>
        <v>900000</v>
      </c>
      <c r="H14" s="41">
        <f t="shared" si="1"/>
        <v>37.279920000000004</v>
      </c>
      <c r="I14" s="42">
        <v>186399.6</v>
      </c>
      <c r="J14" s="44" t="s">
        <v>228</v>
      </c>
    </row>
    <row r="15" spans="1:10" ht="30" customHeight="1" x14ac:dyDescent="0.25">
      <c r="A15" s="8">
        <v>8</v>
      </c>
      <c r="B15" s="30" t="s">
        <v>176</v>
      </c>
      <c r="C15" s="40" t="s">
        <v>177</v>
      </c>
      <c r="D15" s="29" t="s">
        <v>7</v>
      </c>
      <c r="E15" s="53">
        <v>45</v>
      </c>
      <c r="F15" s="54">
        <v>30000</v>
      </c>
      <c r="G15" s="9">
        <f t="shared" si="0"/>
        <v>1350000</v>
      </c>
      <c r="H15" s="41">
        <f t="shared" si="1"/>
        <v>31.3</v>
      </c>
      <c r="I15" s="42">
        <v>939000</v>
      </c>
      <c r="J15" s="44" t="s">
        <v>229</v>
      </c>
    </row>
    <row r="16" spans="1:10" ht="31.5" customHeight="1" x14ac:dyDescent="0.25">
      <c r="A16" s="8">
        <v>9</v>
      </c>
      <c r="B16" s="30" t="s">
        <v>178</v>
      </c>
      <c r="C16" s="40" t="s">
        <v>179</v>
      </c>
      <c r="D16" s="29" t="s">
        <v>7</v>
      </c>
      <c r="E16" s="53">
        <v>170</v>
      </c>
      <c r="F16" s="54">
        <v>3000</v>
      </c>
      <c r="G16" s="9">
        <f t="shared" si="0"/>
        <v>510000</v>
      </c>
      <c r="H16" s="41">
        <f t="shared" si="1"/>
        <v>155</v>
      </c>
      <c r="I16" s="42">
        <v>465000</v>
      </c>
      <c r="J16" s="43" t="s">
        <v>227</v>
      </c>
    </row>
    <row r="17" spans="1:10" ht="24" customHeight="1" x14ac:dyDescent="0.25">
      <c r="A17" s="8">
        <v>10</v>
      </c>
      <c r="B17" s="30" t="s">
        <v>180</v>
      </c>
      <c r="C17" s="45" t="s">
        <v>181</v>
      </c>
      <c r="D17" s="29" t="s">
        <v>7</v>
      </c>
      <c r="E17" s="55">
        <v>80</v>
      </c>
      <c r="F17" s="56">
        <v>5000</v>
      </c>
      <c r="G17" s="9">
        <f t="shared" si="0"/>
        <v>400000</v>
      </c>
      <c r="H17" s="41">
        <f t="shared" si="1"/>
        <v>70</v>
      </c>
      <c r="I17" s="42">
        <v>350000</v>
      </c>
      <c r="J17" s="43" t="s">
        <v>227</v>
      </c>
    </row>
    <row r="18" spans="1:10" ht="32.25" customHeight="1" x14ac:dyDescent="0.25">
      <c r="A18" s="4">
        <v>11</v>
      </c>
      <c r="B18" s="63" t="s">
        <v>182</v>
      </c>
      <c r="C18" s="64" t="s">
        <v>183</v>
      </c>
      <c r="D18" s="64" t="s">
        <v>224</v>
      </c>
      <c r="E18" s="65">
        <v>1250</v>
      </c>
      <c r="F18" s="66">
        <v>100</v>
      </c>
      <c r="G18" s="5">
        <f t="shared" si="0"/>
        <v>125000</v>
      </c>
      <c r="H18" s="6">
        <f t="shared" si="1"/>
        <v>0</v>
      </c>
      <c r="I18" s="7"/>
      <c r="J18" s="10"/>
    </row>
    <row r="19" spans="1:10" ht="30" customHeight="1" x14ac:dyDescent="0.25">
      <c r="A19" s="8">
        <v>12</v>
      </c>
      <c r="B19" s="30" t="s">
        <v>184</v>
      </c>
      <c r="C19" s="45" t="s">
        <v>185</v>
      </c>
      <c r="D19" s="29" t="s">
        <v>7</v>
      </c>
      <c r="E19" s="55">
        <v>20</v>
      </c>
      <c r="F19" s="56">
        <v>3000</v>
      </c>
      <c r="G19" s="9">
        <f t="shared" si="0"/>
        <v>60000</v>
      </c>
      <c r="H19" s="41">
        <f t="shared" si="1"/>
        <v>12.5</v>
      </c>
      <c r="I19" s="42">
        <v>37500</v>
      </c>
      <c r="J19" s="43" t="s">
        <v>227</v>
      </c>
    </row>
    <row r="20" spans="1:10" ht="32.25" customHeight="1" x14ac:dyDescent="0.25">
      <c r="A20" s="8">
        <v>13</v>
      </c>
      <c r="B20" s="40" t="s">
        <v>12</v>
      </c>
      <c r="C20" s="45" t="s">
        <v>9</v>
      </c>
      <c r="D20" s="29" t="s">
        <v>225</v>
      </c>
      <c r="E20" s="55">
        <v>500</v>
      </c>
      <c r="F20" s="56">
        <v>100</v>
      </c>
      <c r="G20" s="9">
        <f t="shared" si="0"/>
        <v>50000</v>
      </c>
      <c r="H20" s="41">
        <f t="shared" si="1"/>
        <v>450</v>
      </c>
      <c r="I20" s="41">
        <v>45000</v>
      </c>
      <c r="J20" s="43" t="s">
        <v>227</v>
      </c>
    </row>
    <row r="21" spans="1:10" ht="25.5" x14ac:dyDescent="0.25">
      <c r="A21" s="8">
        <v>14</v>
      </c>
      <c r="B21" s="30" t="s">
        <v>186</v>
      </c>
      <c r="C21" s="40" t="s">
        <v>11</v>
      </c>
      <c r="D21" s="29" t="s">
        <v>7</v>
      </c>
      <c r="E21" s="55">
        <v>8000</v>
      </c>
      <c r="F21" s="56">
        <v>100</v>
      </c>
      <c r="G21" s="9">
        <f t="shared" si="0"/>
        <v>800000</v>
      </c>
      <c r="H21" s="41">
        <f t="shared" si="1"/>
        <v>7970</v>
      </c>
      <c r="I21" s="41">
        <v>797000</v>
      </c>
      <c r="J21" s="67" t="s">
        <v>230</v>
      </c>
    </row>
    <row r="22" spans="1:10" ht="18" customHeight="1" x14ac:dyDescent="0.25">
      <c r="A22" s="8">
        <v>15</v>
      </c>
      <c r="B22" s="30" t="s">
        <v>187</v>
      </c>
      <c r="C22" s="40" t="s">
        <v>188</v>
      </c>
      <c r="D22" s="29" t="s">
        <v>7</v>
      </c>
      <c r="E22" s="55">
        <v>2500</v>
      </c>
      <c r="F22" s="56">
        <v>200</v>
      </c>
      <c r="G22" s="9">
        <f t="shared" si="0"/>
        <v>500000</v>
      </c>
      <c r="H22" s="41">
        <f t="shared" si="1"/>
        <v>2400</v>
      </c>
      <c r="I22" s="41">
        <v>480000</v>
      </c>
      <c r="J22" s="43" t="s">
        <v>227</v>
      </c>
    </row>
    <row r="23" spans="1:10" ht="25.5" x14ac:dyDescent="0.25">
      <c r="A23" s="8">
        <v>16</v>
      </c>
      <c r="B23" s="30" t="s">
        <v>189</v>
      </c>
      <c r="C23" s="40" t="s">
        <v>190</v>
      </c>
      <c r="D23" s="29" t="s">
        <v>7</v>
      </c>
      <c r="E23" s="55">
        <v>2500</v>
      </c>
      <c r="F23" s="56">
        <v>200</v>
      </c>
      <c r="G23" s="9">
        <f t="shared" si="0"/>
        <v>500000</v>
      </c>
      <c r="H23" s="41">
        <f t="shared" si="1"/>
        <v>1380</v>
      </c>
      <c r="I23" s="62">
        <v>276000</v>
      </c>
      <c r="J23" s="44" t="s">
        <v>226</v>
      </c>
    </row>
    <row r="24" spans="1:10" x14ac:dyDescent="0.25">
      <c r="A24" s="4">
        <v>17</v>
      </c>
      <c r="B24" s="68" t="s">
        <v>13</v>
      </c>
      <c r="C24" s="64" t="s">
        <v>8</v>
      </c>
      <c r="D24" s="64" t="s">
        <v>225</v>
      </c>
      <c r="E24" s="65">
        <v>100</v>
      </c>
      <c r="F24" s="66">
        <v>200</v>
      </c>
      <c r="G24" s="5">
        <f t="shared" si="0"/>
        <v>20000</v>
      </c>
      <c r="H24" s="6">
        <f t="shared" si="1"/>
        <v>0</v>
      </c>
      <c r="I24" s="69"/>
      <c r="J24" s="70"/>
    </row>
    <row r="25" spans="1:10" ht="25.5" x14ac:dyDescent="0.25">
      <c r="A25" s="4">
        <v>18</v>
      </c>
      <c r="B25" s="64" t="s">
        <v>191</v>
      </c>
      <c r="C25" s="68" t="s">
        <v>10</v>
      </c>
      <c r="D25" s="64" t="s">
        <v>7</v>
      </c>
      <c r="E25" s="65">
        <v>150</v>
      </c>
      <c r="F25" s="66">
        <v>15000</v>
      </c>
      <c r="G25" s="5">
        <f t="shared" si="0"/>
        <v>2250000</v>
      </c>
      <c r="H25" s="6">
        <f t="shared" si="1"/>
        <v>191.04</v>
      </c>
      <c r="I25" s="69">
        <v>2865600</v>
      </c>
      <c r="J25" s="71" t="s">
        <v>231</v>
      </c>
    </row>
    <row r="26" spans="1:10" ht="25.5" x14ac:dyDescent="0.25">
      <c r="A26" s="8">
        <v>19</v>
      </c>
      <c r="B26" s="45" t="s">
        <v>192</v>
      </c>
      <c r="C26" s="40" t="s">
        <v>193</v>
      </c>
      <c r="D26" s="29" t="s">
        <v>7</v>
      </c>
      <c r="E26" s="55">
        <v>250</v>
      </c>
      <c r="F26" s="56">
        <v>1200</v>
      </c>
      <c r="G26" s="9">
        <f t="shared" si="0"/>
        <v>300000</v>
      </c>
      <c r="H26" s="41">
        <f t="shared" si="1"/>
        <v>225</v>
      </c>
      <c r="I26" s="62">
        <v>270000</v>
      </c>
      <c r="J26" s="43" t="s">
        <v>227</v>
      </c>
    </row>
    <row r="27" spans="1:10" ht="25.5" x14ac:dyDescent="0.25">
      <c r="A27" s="8">
        <v>20</v>
      </c>
      <c r="B27" s="45" t="s">
        <v>194</v>
      </c>
      <c r="C27" s="40" t="s">
        <v>195</v>
      </c>
      <c r="D27" s="29" t="s">
        <v>7</v>
      </c>
      <c r="E27" s="55">
        <v>50</v>
      </c>
      <c r="F27" s="56">
        <v>3000</v>
      </c>
      <c r="G27" s="9">
        <f t="shared" si="0"/>
        <v>150000</v>
      </c>
      <c r="H27" s="41">
        <f t="shared" si="1"/>
        <v>47.52</v>
      </c>
      <c r="I27" s="62">
        <v>142560</v>
      </c>
      <c r="J27" s="43" t="s">
        <v>227</v>
      </c>
    </row>
    <row r="28" spans="1:10" ht="25.5" x14ac:dyDescent="0.25">
      <c r="A28" s="8">
        <v>21</v>
      </c>
      <c r="B28" s="45" t="s">
        <v>196</v>
      </c>
      <c r="C28" s="40" t="s">
        <v>197</v>
      </c>
      <c r="D28" s="29" t="s">
        <v>7</v>
      </c>
      <c r="E28" s="55">
        <v>50</v>
      </c>
      <c r="F28" s="56">
        <v>5000</v>
      </c>
      <c r="G28" s="9">
        <f t="shared" si="0"/>
        <v>250000</v>
      </c>
      <c r="H28" s="41">
        <f t="shared" si="1"/>
        <v>47.52</v>
      </c>
      <c r="I28" s="62">
        <v>237600</v>
      </c>
      <c r="J28" s="44" t="s">
        <v>226</v>
      </c>
    </row>
    <row r="29" spans="1:10" ht="25.5" x14ac:dyDescent="0.25">
      <c r="A29" s="8">
        <v>22</v>
      </c>
      <c r="B29" s="45" t="s">
        <v>198</v>
      </c>
      <c r="C29" s="40" t="s">
        <v>199</v>
      </c>
      <c r="D29" s="29" t="s">
        <v>7</v>
      </c>
      <c r="E29" s="55">
        <v>50</v>
      </c>
      <c r="F29" s="56">
        <v>5000</v>
      </c>
      <c r="G29" s="9">
        <f t="shared" si="0"/>
        <v>250000</v>
      </c>
      <c r="H29" s="41">
        <f t="shared" si="1"/>
        <v>48</v>
      </c>
      <c r="I29" s="62">
        <v>240000</v>
      </c>
      <c r="J29" s="43" t="s">
        <v>227</v>
      </c>
    </row>
    <row r="30" spans="1:10" ht="25.5" x14ac:dyDescent="0.25">
      <c r="A30" s="8">
        <v>23</v>
      </c>
      <c r="B30" s="45" t="s">
        <v>200</v>
      </c>
      <c r="C30" s="40" t="s">
        <v>201</v>
      </c>
      <c r="D30" s="29" t="s">
        <v>7</v>
      </c>
      <c r="E30" s="55">
        <v>12</v>
      </c>
      <c r="F30" s="56">
        <v>100000</v>
      </c>
      <c r="G30" s="9">
        <f t="shared" si="0"/>
        <v>1200000</v>
      </c>
      <c r="H30" s="41">
        <f t="shared" si="1"/>
        <v>11.88</v>
      </c>
      <c r="I30" s="62">
        <v>1188000</v>
      </c>
      <c r="J30" s="43" t="s">
        <v>232</v>
      </c>
    </row>
    <row r="31" spans="1:10" ht="25.5" x14ac:dyDescent="0.25">
      <c r="A31" s="8">
        <v>24</v>
      </c>
      <c r="B31" s="45" t="s">
        <v>202</v>
      </c>
      <c r="C31" s="40" t="s">
        <v>203</v>
      </c>
      <c r="D31" s="29" t="s">
        <v>7</v>
      </c>
      <c r="E31" s="28">
        <v>20</v>
      </c>
      <c r="F31" s="56">
        <v>40000</v>
      </c>
      <c r="G31" s="9">
        <f t="shared" si="0"/>
        <v>800000</v>
      </c>
      <c r="H31" s="41">
        <f t="shared" si="1"/>
        <v>9.8000000000000007</v>
      </c>
      <c r="I31" s="62">
        <v>392000</v>
      </c>
      <c r="J31" s="43" t="s">
        <v>233</v>
      </c>
    </row>
    <row r="32" spans="1:10" ht="25.5" x14ac:dyDescent="0.25">
      <c r="A32" s="8">
        <v>25</v>
      </c>
      <c r="B32" s="45" t="s">
        <v>204</v>
      </c>
      <c r="C32" s="40" t="s">
        <v>205</v>
      </c>
      <c r="D32" s="29" t="s">
        <v>7</v>
      </c>
      <c r="E32" s="28">
        <v>20</v>
      </c>
      <c r="F32" s="56">
        <v>60000</v>
      </c>
      <c r="G32" s="9">
        <f t="shared" si="0"/>
        <v>1200000</v>
      </c>
      <c r="H32" s="41">
        <f t="shared" si="1"/>
        <v>9.8000000000000007</v>
      </c>
      <c r="I32" s="62">
        <v>588000</v>
      </c>
      <c r="J32" s="43" t="s">
        <v>233</v>
      </c>
    </row>
    <row r="33" spans="1:10" ht="25.5" x14ac:dyDescent="0.25">
      <c r="A33" s="8">
        <v>26</v>
      </c>
      <c r="B33" s="45" t="s">
        <v>206</v>
      </c>
      <c r="C33" s="40" t="s">
        <v>207</v>
      </c>
      <c r="D33" s="29" t="s">
        <v>7</v>
      </c>
      <c r="E33" s="55">
        <v>150</v>
      </c>
      <c r="F33" s="56">
        <v>3000</v>
      </c>
      <c r="G33" s="9">
        <f t="shared" si="0"/>
        <v>450000</v>
      </c>
      <c r="H33" s="41">
        <f t="shared" si="1"/>
        <v>95</v>
      </c>
      <c r="I33" s="62">
        <v>285000</v>
      </c>
      <c r="J33" s="43" t="s">
        <v>234</v>
      </c>
    </row>
    <row r="34" spans="1:10" ht="25.5" x14ac:dyDescent="0.25">
      <c r="A34" s="8">
        <v>27</v>
      </c>
      <c r="B34" s="47" t="s">
        <v>208</v>
      </c>
      <c r="C34" s="47" t="s">
        <v>209</v>
      </c>
      <c r="D34" s="29" t="s">
        <v>7</v>
      </c>
      <c r="E34" s="55">
        <v>7</v>
      </c>
      <c r="F34" s="56">
        <v>10000</v>
      </c>
      <c r="G34" s="9">
        <f t="shared" si="0"/>
        <v>70000</v>
      </c>
      <c r="H34" s="41">
        <f t="shared" si="1"/>
        <v>3.3</v>
      </c>
      <c r="I34" s="62">
        <v>33000</v>
      </c>
      <c r="J34" s="43" t="s">
        <v>227</v>
      </c>
    </row>
    <row r="35" spans="1:10" ht="25.5" x14ac:dyDescent="0.25">
      <c r="A35" s="8">
        <v>28</v>
      </c>
      <c r="B35" s="48" t="s">
        <v>210</v>
      </c>
      <c r="C35" s="45" t="s">
        <v>211</v>
      </c>
      <c r="D35" s="29" t="s">
        <v>7</v>
      </c>
      <c r="E35" s="55">
        <v>5</v>
      </c>
      <c r="F35" s="56">
        <v>10000</v>
      </c>
      <c r="G35" s="9">
        <f t="shared" si="0"/>
        <v>50000</v>
      </c>
      <c r="H35" s="41">
        <f t="shared" si="1"/>
        <v>3</v>
      </c>
      <c r="I35" s="62">
        <v>30000</v>
      </c>
      <c r="J35" s="43" t="s">
        <v>231</v>
      </c>
    </row>
    <row r="36" spans="1:10" ht="25.5" x14ac:dyDescent="0.25">
      <c r="A36" s="8">
        <v>29</v>
      </c>
      <c r="B36" s="45" t="s">
        <v>212</v>
      </c>
      <c r="C36" s="45" t="s">
        <v>213</v>
      </c>
      <c r="D36" s="29" t="s">
        <v>7</v>
      </c>
      <c r="E36" s="55">
        <v>50</v>
      </c>
      <c r="F36" s="56">
        <v>5000</v>
      </c>
      <c r="G36" s="9">
        <f t="shared" si="0"/>
        <v>250000</v>
      </c>
      <c r="H36" s="41">
        <f t="shared" si="1"/>
        <v>8</v>
      </c>
      <c r="I36" s="62">
        <v>40000</v>
      </c>
      <c r="J36" s="43" t="s">
        <v>227</v>
      </c>
    </row>
    <row r="37" spans="1:10" ht="25.5" x14ac:dyDescent="0.25">
      <c r="A37" s="8">
        <v>30</v>
      </c>
      <c r="B37" s="45" t="s">
        <v>214</v>
      </c>
      <c r="C37" s="45" t="s">
        <v>215</v>
      </c>
      <c r="D37" s="29" t="s">
        <v>7</v>
      </c>
      <c r="E37" s="55">
        <v>30000</v>
      </c>
      <c r="F37" s="56">
        <v>50</v>
      </c>
      <c r="G37" s="9">
        <f t="shared" si="0"/>
        <v>1500000</v>
      </c>
      <c r="H37" s="41">
        <f t="shared" si="1"/>
        <v>13800</v>
      </c>
      <c r="I37" s="62">
        <v>690000</v>
      </c>
      <c r="J37" s="43" t="s">
        <v>235</v>
      </c>
    </row>
    <row r="38" spans="1:10" ht="25.5" x14ac:dyDescent="0.25">
      <c r="A38" s="8">
        <v>31</v>
      </c>
      <c r="B38" s="45" t="s">
        <v>216</v>
      </c>
      <c r="C38" s="45" t="s">
        <v>217</v>
      </c>
      <c r="D38" s="29" t="s">
        <v>7</v>
      </c>
      <c r="E38" s="55">
        <v>9000</v>
      </c>
      <c r="F38" s="56">
        <v>50</v>
      </c>
      <c r="G38" s="9">
        <f t="shared" si="0"/>
        <v>450000</v>
      </c>
      <c r="H38" s="41">
        <f t="shared" si="1"/>
        <v>5000</v>
      </c>
      <c r="I38" s="62">
        <v>250000</v>
      </c>
      <c r="J38" s="43" t="s">
        <v>236</v>
      </c>
    </row>
    <row r="39" spans="1:10" ht="25.5" x14ac:dyDescent="0.25">
      <c r="A39" s="60">
        <v>32</v>
      </c>
      <c r="B39" s="49" t="s">
        <v>218</v>
      </c>
      <c r="C39" s="49" t="s">
        <v>219</v>
      </c>
      <c r="D39" s="31" t="s">
        <v>7</v>
      </c>
      <c r="E39" s="57">
        <v>3000</v>
      </c>
      <c r="F39" s="58">
        <v>150</v>
      </c>
      <c r="G39" s="61">
        <f t="shared" si="0"/>
        <v>450000</v>
      </c>
      <c r="H39" s="41">
        <f t="shared" si="1"/>
        <v>1237.5</v>
      </c>
      <c r="I39" s="62">
        <v>185625</v>
      </c>
      <c r="J39" s="43" t="s">
        <v>237</v>
      </c>
    </row>
    <row r="40" spans="1:10" ht="25.5" x14ac:dyDescent="0.25">
      <c r="A40" s="8">
        <v>33</v>
      </c>
      <c r="B40" s="45" t="s">
        <v>220</v>
      </c>
      <c r="C40" s="45" t="s">
        <v>221</v>
      </c>
      <c r="D40" s="29" t="s">
        <v>7</v>
      </c>
      <c r="E40" s="55">
        <v>550</v>
      </c>
      <c r="F40" s="56">
        <v>1500</v>
      </c>
      <c r="G40" s="9">
        <f t="shared" si="0"/>
        <v>825000</v>
      </c>
      <c r="H40" s="41">
        <f t="shared" si="1"/>
        <v>544.20629999999994</v>
      </c>
      <c r="I40" s="62">
        <v>816309.45</v>
      </c>
      <c r="J40" s="43" t="s">
        <v>229</v>
      </c>
    </row>
    <row r="41" spans="1:10" ht="25.5" x14ac:dyDescent="0.25">
      <c r="A41" s="8">
        <v>34</v>
      </c>
      <c r="B41" s="45" t="s">
        <v>222</v>
      </c>
      <c r="C41" s="45" t="s">
        <v>223</v>
      </c>
      <c r="D41" s="29" t="s">
        <v>7</v>
      </c>
      <c r="E41" s="55">
        <v>9000</v>
      </c>
      <c r="F41" s="56">
        <v>50</v>
      </c>
      <c r="G41" s="9">
        <f t="shared" si="0"/>
        <v>450000</v>
      </c>
      <c r="H41" s="41">
        <f t="shared" si="1"/>
        <v>7260</v>
      </c>
      <c r="I41" s="62">
        <v>363000</v>
      </c>
      <c r="J41" s="43" t="s">
        <v>238</v>
      </c>
    </row>
  </sheetData>
  <mergeCells count="5">
    <mergeCell ref="A5:G5"/>
    <mergeCell ref="D6:G6"/>
    <mergeCell ref="H6:J6"/>
    <mergeCell ref="A6:C6"/>
    <mergeCell ref="A1:J4"/>
  </mergeCells>
  <pageMargins left="0.2" right="0.27" top="0.2" bottom="0.28999999999999998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Գնային առաջարկ</vt:lpstr>
      <vt:lpstr>Առաջին տեղը  մասնակիցներ</vt:lpstr>
      <vt:lpstr>Лист2</vt:lpstr>
      <vt:lpstr>դեղ-ռուսերեն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103-Op1</cp:lastModifiedBy>
  <cp:lastPrinted>2026-06-19T13:36:56Z</cp:lastPrinted>
  <dcterms:created xsi:type="dcterms:W3CDTF">2023-10-23T08:36:01Z</dcterms:created>
  <dcterms:modified xsi:type="dcterms:W3CDTF">2026-06-24T09:56:01Z</dcterms:modified>
</cp:coreProperties>
</file>